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 activeTab="5"/>
  </bookViews>
  <sheets>
    <sheet name="2 кв. 2023г" sheetId="5" r:id="rId1"/>
    <sheet name="3кв. 2023г" sheetId="6" r:id="rId2"/>
    <sheet name="4 кв. 2023г " sheetId="7" r:id="rId3"/>
    <sheet name="4 кв. 2024г" sheetId="8" r:id="rId4"/>
    <sheet name="2 кв. 2025г" sheetId="9" r:id="rId5"/>
    <sheet name="3 кв. 2025г" sheetId="10" r:id="rId6"/>
    <sheet name="Лист2" sheetId="2" r:id="rId7"/>
    <sheet name="Лист3" sheetId="3" r:id="rId8"/>
  </sheets>
  <definedNames>
    <definedName name="_xlnm._FilterDatabase" localSheetId="0" hidden="1">'2 кв. 2023г'!$A$15:$WST$18</definedName>
    <definedName name="_xlnm._FilterDatabase" localSheetId="4" hidden="1">'2 кв. 2025г'!$A$15:$WSR$19</definedName>
    <definedName name="_xlnm._FilterDatabase" localSheetId="5" hidden="1">'3 кв. 2025г'!$A$15:$WSR$19</definedName>
    <definedName name="_xlnm._FilterDatabase" localSheetId="1" hidden="1">'3кв. 2023г'!$A$15:$WST$18</definedName>
    <definedName name="_xlnm._FilterDatabase" localSheetId="2" hidden="1">'4 кв. 2023г '!$A$15:$WSR$19</definedName>
    <definedName name="_xlnm._FilterDatabase" localSheetId="3" hidden="1">'4 кв. 2024г'!$A$15:$WSR$19</definedName>
  </definedNames>
  <calcPr calcId="125725" iterate="1" iterateCount="201" calcOnSave="0"/>
</workbook>
</file>

<file path=xl/calcChain.xml><?xml version="1.0" encoding="utf-8"?>
<calcChain xmlns="http://schemas.openxmlformats.org/spreadsheetml/2006/main">
  <c r="R122" i="10"/>
  <c r="Q122"/>
  <c r="O122"/>
  <c r="M122"/>
  <c r="R118"/>
  <c r="Q118"/>
  <c r="O118"/>
  <c r="M118"/>
  <c r="R116"/>
  <c r="Q116"/>
  <c r="O116"/>
  <c r="M116"/>
  <c r="O113"/>
  <c r="O123" s="1"/>
  <c r="O124" s="1"/>
  <c r="M113"/>
  <c r="M123" s="1"/>
  <c r="M124" s="1"/>
  <c r="R106"/>
  <c r="R107" s="1"/>
  <c r="O106"/>
  <c r="O107" s="1"/>
  <c r="M106"/>
  <c r="M107" s="1"/>
  <c r="O104"/>
  <c r="O105" s="1"/>
  <c r="M104"/>
  <c r="M105" s="1"/>
  <c r="O102"/>
  <c r="O103" s="1"/>
  <c r="M102"/>
  <c r="M103" s="1"/>
  <c r="R100"/>
  <c r="O100"/>
  <c r="O108" s="1"/>
  <c r="O109" s="1"/>
  <c r="M100"/>
  <c r="M108" s="1"/>
  <c r="M109" s="1"/>
  <c r="R99"/>
  <c r="Q99"/>
  <c r="O99"/>
  <c r="M99"/>
  <c r="T86"/>
  <c r="R86"/>
  <c r="Q86"/>
  <c r="O86"/>
  <c r="U86" s="1"/>
  <c r="M86"/>
  <c r="J86"/>
  <c r="I86"/>
  <c r="T85"/>
  <c r="R85"/>
  <c r="Q85"/>
  <c r="O85"/>
  <c r="U85" s="1"/>
  <c r="M85"/>
  <c r="J85"/>
  <c r="I85"/>
  <c r="O79"/>
  <c r="U79" s="1"/>
  <c r="M79"/>
  <c r="Q79" s="1"/>
  <c r="T79" s="1"/>
  <c r="R76"/>
  <c r="Q76"/>
  <c r="O76"/>
  <c r="M76"/>
  <c r="J76"/>
  <c r="I76"/>
  <c r="Q75"/>
  <c r="O75"/>
  <c r="M75"/>
  <c r="J75"/>
  <c r="I75"/>
  <c r="O69"/>
  <c r="U69" s="1"/>
  <c r="M69"/>
  <c r="Q69" s="1"/>
  <c r="T69" s="1"/>
  <c r="O66"/>
  <c r="X74" s="1"/>
  <c r="J66"/>
  <c r="I66"/>
  <c r="J65"/>
  <c r="I65"/>
  <c r="T58"/>
  <c r="R58"/>
  <c r="Q58"/>
  <c r="O58"/>
  <c r="U58" s="1"/>
  <c r="M58"/>
  <c r="I58" s="1"/>
  <c r="J58"/>
  <c r="T56"/>
  <c r="R56"/>
  <c r="R68" s="1"/>
  <c r="Q56"/>
  <c r="Q68" s="1"/>
  <c r="O56"/>
  <c r="O68" s="1"/>
  <c r="O78" s="1"/>
  <c r="M56"/>
  <c r="I56" s="1"/>
  <c r="J56"/>
  <c r="J68" s="1"/>
  <c r="X50"/>
  <c r="X49"/>
  <c r="W49"/>
  <c r="W48"/>
  <c r="X48" s="1"/>
  <c r="X47"/>
  <c r="W47"/>
  <c r="W46"/>
  <c r="X46" s="1"/>
  <c r="X44"/>
  <c r="W44"/>
  <c r="W42"/>
  <c r="X42" s="1"/>
  <c r="X40"/>
  <c r="W40"/>
  <c r="X38"/>
  <c r="X36"/>
  <c r="W36"/>
  <c r="W34"/>
  <c r="X34" s="1"/>
  <c r="X32"/>
  <c r="W32"/>
  <c r="W30"/>
  <c r="W52" s="1"/>
  <c r="R28"/>
  <c r="Y54" s="1"/>
  <c r="Q28"/>
  <c r="Q113" s="1"/>
  <c r="R27"/>
  <c r="Q27"/>
  <c r="Q106" s="1"/>
  <c r="Q107" s="1"/>
  <c r="R26"/>
  <c r="R24" s="1"/>
  <c r="Q26"/>
  <c r="Q102" s="1"/>
  <c r="Q103" s="1"/>
  <c r="R25"/>
  <c r="Q25"/>
  <c r="Q104" s="1"/>
  <c r="Q105" s="1"/>
  <c r="U24"/>
  <c r="Q24"/>
  <c r="Q66" s="1"/>
  <c r="O24"/>
  <c r="X64" s="1"/>
  <c r="M24"/>
  <c r="M66" s="1"/>
  <c r="O20"/>
  <c r="U20" s="1"/>
  <c r="M20"/>
  <c r="Q20" s="1"/>
  <c r="T20" s="1"/>
  <c r="R16"/>
  <c r="Q16"/>
  <c r="O16"/>
  <c r="U16" s="1"/>
  <c r="M16"/>
  <c r="M65" s="1"/>
  <c r="O12"/>
  <c r="M12"/>
  <c r="M11" s="1"/>
  <c r="W42" i="9"/>
  <c r="X42" s="1"/>
  <c r="W44"/>
  <c r="X44" s="1"/>
  <c r="W46"/>
  <c r="X46" s="1"/>
  <c r="W47"/>
  <c r="X47" s="1"/>
  <c r="W34"/>
  <c r="X34" s="1"/>
  <c r="W48"/>
  <c r="X48" s="1"/>
  <c r="I76"/>
  <c r="W36"/>
  <c r="X36" s="1"/>
  <c r="X38"/>
  <c r="W40"/>
  <c r="X40" s="1"/>
  <c r="R86"/>
  <c r="Q86"/>
  <c r="O86"/>
  <c r="M86"/>
  <c r="J86"/>
  <c r="I86"/>
  <c r="R85"/>
  <c r="Q85"/>
  <c r="O85"/>
  <c r="M85"/>
  <c r="J85"/>
  <c r="I85"/>
  <c r="M69"/>
  <c r="Q69" s="1"/>
  <c r="T69" s="1"/>
  <c r="O69"/>
  <c r="R66" i="10" l="1"/>
  <c r="Y64"/>
  <c r="J78"/>
  <c r="J64"/>
  <c r="Q78"/>
  <c r="W74"/>
  <c r="T66"/>
  <c r="Q123"/>
  <c r="Q124" s="1"/>
  <c r="Q119"/>
  <c r="Q120" s="1"/>
  <c r="Q114"/>
  <c r="O88"/>
  <c r="O84" s="1"/>
  <c r="O74"/>
  <c r="X52"/>
  <c r="X54" s="1"/>
  <c r="W54"/>
  <c r="Q88"/>
  <c r="Q84" s="1"/>
  <c r="R108"/>
  <c r="R109" s="1"/>
  <c r="M64"/>
  <c r="Q74"/>
  <c r="Q65"/>
  <c r="I68"/>
  <c r="I64" s="1"/>
  <c r="U76"/>
  <c r="W76" s="1"/>
  <c r="R101"/>
  <c r="R102"/>
  <c r="R103" s="1"/>
  <c r="R104"/>
  <c r="R105" s="1"/>
  <c r="R113"/>
  <c r="R69"/>
  <c r="T75"/>
  <c r="T76"/>
  <c r="R79"/>
  <c r="Q100"/>
  <c r="O65"/>
  <c r="O64" s="1"/>
  <c r="U65"/>
  <c r="U66"/>
  <c r="W66" s="1"/>
  <c r="M68"/>
  <c r="M78" s="1"/>
  <c r="U75"/>
  <c r="R20"/>
  <c r="R65" s="1"/>
  <c r="R64" s="1"/>
  <c r="R93" s="1"/>
  <c r="T16"/>
  <c r="T24"/>
  <c r="X30"/>
  <c r="W64"/>
  <c r="R75"/>
  <c r="O101"/>
  <c r="O114"/>
  <c r="O119"/>
  <c r="O120" s="1"/>
  <c r="U56"/>
  <c r="M101"/>
  <c r="M114"/>
  <c r="M119"/>
  <c r="M120" s="1"/>
  <c r="U86" i="9"/>
  <c r="T85"/>
  <c r="T86"/>
  <c r="U85"/>
  <c r="R69"/>
  <c r="U69"/>
  <c r="M88" i="10" l="1"/>
  <c r="M84" s="1"/>
  <c r="M74"/>
  <c r="U64"/>
  <c r="W24"/>
  <c r="R123"/>
  <c r="R124" s="1"/>
  <c r="R119"/>
  <c r="R120" s="1"/>
  <c r="R114"/>
  <c r="J88"/>
  <c r="J84" s="1"/>
  <c r="T84" s="1"/>
  <c r="J74"/>
  <c r="T74" s="1"/>
  <c r="Q108"/>
  <c r="Q109" s="1"/>
  <c r="Q101"/>
  <c r="Q64"/>
  <c r="T65"/>
  <c r="Y74"/>
  <c r="R78"/>
  <c r="R88" s="1"/>
  <c r="R84" s="1"/>
  <c r="I78"/>
  <c r="T64"/>
  <c r="M16" i="9"/>
  <c r="Q16" s="1"/>
  <c r="T16" s="1"/>
  <c r="O16"/>
  <c r="U16" s="1"/>
  <c r="M79"/>
  <c r="Q79" s="1"/>
  <c r="T79" s="1"/>
  <c r="R76"/>
  <c r="Q76"/>
  <c r="O76"/>
  <c r="M76"/>
  <c r="J76"/>
  <c r="J75"/>
  <c r="I75"/>
  <c r="R122"/>
  <c r="Q122"/>
  <c r="O122"/>
  <c r="M122"/>
  <c r="R118"/>
  <c r="Q118"/>
  <c r="O118"/>
  <c r="M118"/>
  <c r="R116"/>
  <c r="Q116"/>
  <c r="O116"/>
  <c r="M116"/>
  <c r="M113"/>
  <c r="M123" s="1"/>
  <c r="M124" s="1"/>
  <c r="R99"/>
  <c r="Q99"/>
  <c r="O99"/>
  <c r="M99"/>
  <c r="J66"/>
  <c r="I66"/>
  <c r="J65"/>
  <c r="I65"/>
  <c r="R58"/>
  <c r="Q58"/>
  <c r="O58"/>
  <c r="M58"/>
  <c r="I58" s="1"/>
  <c r="R56"/>
  <c r="Q56"/>
  <c r="O56"/>
  <c r="O68" s="1"/>
  <c r="M56"/>
  <c r="X50"/>
  <c r="W32"/>
  <c r="X32" s="1"/>
  <c r="W30"/>
  <c r="X30" s="1"/>
  <c r="Q28"/>
  <c r="Q113" s="1"/>
  <c r="Q119" s="1"/>
  <c r="Q120" s="1"/>
  <c r="R28"/>
  <c r="Y54" s="1"/>
  <c r="R27"/>
  <c r="R106" s="1"/>
  <c r="R107" s="1"/>
  <c r="M106"/>
  <c r="M107" s="1"/>
  <c r="O102"/>
  <c r="O103" s="1"/>
  <c r="M102"/>
  <c r="M103" s="1"/>
  <c r="O100"/>
  <c r="O20"/>
  <c r="U20" s="1"/>
  <c r="M20"/>
  <c r="Q20" s="1"/>
  <c r="T20" s="1"/>
  <c r="R108" i="8"/>
  <c r="Q108"/>
  <c r="Q114" s="1"/>
  <c r="Q115" s="1"/>
  <c r="O108"/>
  <c r="R114"/>
  <c r="R115" s="1"/>
  <c r="O114"/>
  <c r="O115" s="1"/>
  <c r="M114"/>
  <c r="M115" s="1"/>
  <c r="M108"/>
  <c r="R117"/>
  <c r="Q117"/>
  <c r="O117"/>
  <c r="M117"/>
  <c r="Q113"/>
  <c r="O113"/>
  <c r="M113"/>
  <c r="R113"/>
  <c r="R111"/>
  <c r="Q111"/>
  <c r="Q118"/>
  <c r="Q119" s="1"/>
  <c r="O111"/>
  <c r="M111"/>
  <c r="R109"/>
  <c r="O109"/>
  <c r="M109"/>
  <c r="M95"/>
  <c r="R94"/>
  <c r="Q94"/>
  <c r="O94"/>
  <c r="M94"/>
  <c r="U84"/>
  <c r="T84"/>
  <c r="J83"/>
  <c r="I83"/>
  <c r="I82" s="1"/>
  <c r="J82"/>
  <c r="O71"/>
  <c r="O69" s="1"/>
  <c r="O70"/>
  <c r="M70"/>
  <c r="M69" s="1"/>
  <c r="J66"/>
  <c r="I66"/>
  <c r="J65"/>
  <c r="I65"/>
  <c r="R58"/>
  <c r="R68" s="1"/>
  <c r="Q58"/>
  <c r="T58" s="1"/>
  <c r="O58"/>
  <c r="M58"/>
  <c r="I58" s="1"/>
  <c r="U58" s="1"/>
  <c r="J58"/>
  <c r="R56"/>
  <c r="Q56"/>
  <c r="Q68" s="1"/>
  <c r="O56"/>
  <c r="O68" s="1"/>
  <c r="M56"/>
  <c r="I56"/>
  <c r="I68" s="1"/>
  <c r="I64" s="1"/>
  <c r="X50"/>
  <c r="J50"/>
  <c r="X49"/>
  <c r="W49"/>
  <c r="J49"/>
  <c r="X48"/>
  <c r="W48"/>
  <c r="W47"/>
  <c r="X47" s="1"/>
  <c r="X46"/>
  <c r="W46"/>
  <c r="X44"/>
  <c r="W44"/>
  <c r="W42"/>
  <c r="X42" s="1"/>
  <c r="X40"/>
  <c r="W40"/>
  <c r="X38"/>
  <c r="X36"/>
  <c r="W36"/>
  <c r="X34"/>
  <c r="W34"/>
  <c r="W32"/>
  <c r="W52" s="1"/>
  <c r="W54" s="1"/>
  <c r="X30"/>
  <c r="W30"/>
  <c r="R28"/>
  <c r="Q28"/>
  <c r="O28"/>
  <c r="Y54" s="1"/>
  <c r="R27"/>
  <c r="R101" s="1"/>
  <c r="R102" s="1"/>
  <c r="O27"/>
  <c r="O101" s="1"/>
  <c r="O102" s="1"/>
  <c r="M27"/>
  <c r="Q27" s="1"/>
  <c r="Q101" s="1"/>
  <c r="Q102" s="1"/>
  <c r="R26"/>
  <c r="R97" s="1"/>
  <c r="R98" s="1"/>
  <c r="O26"/>
  <c r="O97" s="1"/>
  <c r="O98" s="1"/>
  <c r="M26"/>
  <c r="M97" s="1"/>
  <c r="M98" s="1"/>
  <c r="Q25"/>
  <c r="Q95" s="1"/>
  <c r="O25"/>
  <c r="O95" s="1"/>
  <c r="M25"/>
  <c r="M99" s="1"/>
  <c r="M100" s="1"/>
  <c r="O21"/>
  <c r="M21"/>
  <c r="U20"/>
  <c r="T20"/>
  <c r="Q20"/>
  <c r="O20"/>
  <c r="R20" s="1"/>
  <c r="M20"/>
  <c r="O17"/>
  <c r="M17"/>
  <c r="O16"/>
  <c r="O65" s="1"/>
  <c r="M16"/>
  <c r="M65" s="1"/>
  <c r="X50" i="7"/>
  <c r="X49"/>
  <c r="X48"/>
  <c r="X47"/>
  <c r="X46"/>
  <c r="X44"/>
  <c r="X42"/>
  <c r="X40"/>
  <c r="X36"/>
  <c r="X34"/>
  <c r="X32"/>
  <c r="X30"/>
  <c r="X38"/>
  <c r="I88" i="10" l="1"/>
  <c r="I84" s="1"/>
  <c r="U84" s="1"/>
  <c r="I74"/>
  <c r="U74" s="1"/>
  <c r="R74"/>
  <c r="T76" i="9"/>
  <c r="R16"/>
  <c r="M65"/>
  <c r="O65"/>
  <c r="U65" s="1"/>
  <c r="Q27"/>
  <c r="Q106" s="1"/>
  <c r="Q107" s="1"/>
  <c r="M75"/>
  <c r="O79"/>
  <c r="R79" s="1"/>
  <c r="M104"/>
  <c r="M105" s="1"/>
  <c r="Q26"/>
  <c r="O75"/>
  <c r="U75" s="1"/>
  <c r="U76"/>
  <c r="W76" s="1"/>
  <c r="O113"/>
  <c r="O123" s="1"/>
  <c r="O124" s="1"/>
  <c r="M68"/>
  <c r="O24"/>
  <c r="O66" s="1"/>
  <c r="W49"/>
  <c r="X49" s="1"/>
  <c r="I56"/>
  <c r="I68" s="1"/>
  <c r="I64" s="1"/>
  <c r="R68"/>
  <c r="M24"/>
  <c r="M66" s="1"/>
  <c r="Q25"/>
  <c r="Q100" s="1"/>
  <c r="Q101" s="1"/>
  <c r="U58"/>
  <c r="O101"/>
  <c r="Q68"/>
  <c r="Q123"/>
  <c r="Q124" s="1"/>
  <c r="O104"/>
  <c r="O105" s="1"/>
  <c r="O106"/>
  <c r="O107" s="1"/>
  <c r="O12"/>
  <c r="R20"/>
  <c r="M12"/>
  <c r="M11" s="1"/>
  <c r="R25"/>
  <c r="R26"/>
  <c r="J56"/>
  <c r="T56" s="1"/>
  <c r="J58"/>
  <c r="T58" s="1"/>
  <c r="R113"/>
  <c r="Q114"/>
  <c r="M100"/>
  <c r="M114"/>
  <c r="M119"/>
  <c r="M120" s="1"/>
  <c r="Q109" i="8"/>
  <c r="R118"/>
  <c r="R119" s="1"/>
  <c r="O118"/>
  <c r="O119" s="1"/>
  <c r="M118"/>
  <c r="M119" s="1"/>
  <c r="Q69"/>
  <c r="Q83" s="1"/>
  <c r="M83"/>
  <c r="M82" s="1"/>
  <c r="U65"/>
  <c r="Q96"/>
  <c r="T83"/>
  <c r="T82" s="1"/>
  <c r="Q82"/>
  <c r="R69"/>
  <c r="R83" s="1"/>
  <c r="R82" s="1"/>
  <c r="U69"/>
  <c r="O83"/>
  <c r="O82" s="1"/>
  <c r="O103"/>
  <c r="O104" s="1"/>
  <c r="O96"/>
  <c r="M64"/>
  <c r="M68"/>
  <c r="M101"/>
  <c r="M102" s="1"/>
  <c r="O99"/>
  <c r="O100" s="1"/>
  <c r="O12"/>
  <c r="U16"/>
  <c r="O24"/>
  <c r="Q26"/>
  <c r="Q97" s="1"/>
  <c r="Q98" s="1"/>
  <c r="X32"/>
  <c r="X52"/>
  <c r="X54" s="1"/>
  <c r="M96"/>
  <c r="M12"/>
  <c r="M11" s="1"/>
  <c r="M24"/>
  <c r="M66" s="1"/>
  <c r="J56"/>
  <c r="J68" s="1"/>
  <c r="J64" s="1"/>
  <c r="U56"/>
  <c r="R16"/>
  <c r="R65" s="1"/>
  <c r="T56"/>
  <c r="T69"/>
  <c r="Q16"/>
  <c r="R25"/>
  <c r="R65" i="9" l="1"/>
  <c r="O64"/>
  <c r="U79"/>
  <c r="U56"/>
  <c r="U66"/>
  <c r="W66" s="1"/>
  <c r="U64"/>
  <c r="O114"/>
  <c r="Q104"/>
  <c r="Q105" s="1"/>
  <c r="X64"/>
  <c r="I78"/>
  <c r="M64"/>
  <c r="M78"/>
  <c r="M88" s="1"/>
  <c r="M84" s="1"/>
  <c r="Q24"/>
  <c r="W64" s="1"/>
  <c r="R102"/>
  <c r="R103" s="1"/>
  <c r="R75"/>
  <c r="O78"/>
  <c r="X74"/>
  <c r="Q102"/>
  <c r="Q103" s="1"/>
  <c r="Q75"/>
  <c r="M74"/>
  <c r="U24"/>
  <c r="Q108"/>
  <c r="Q109" s="1"/>
  <c r="O119"/>
  <c r="O120" s="1"/>
  <c r="W52"/>
  <c r="W54" s="1"/>
  <c r="M108"/>
  <c r="M109" s="1"/>
  <c r="M101"/>
  <c r="Q65"/>
  <c r="J68"/>
  <c r="O108"/>
  <c r="O109" s="1"/>
  <c r="R123"/>
  <c r="R124" s="1"/>
  <c r="R119"/>
  <c r="R120" s="1"/>
  <c r="R114"/>
  <c r="Q66"/>
  <c r="R104"/>
  <c r="R105" s="1"/>
  <c r="R100"/>
  <c r="R24"/>
  <c r="U83" i="8"/>
  <c r="U82" s="1"/>
  <c r="Q99"/>
  <c r="Q100" s="1"/>
  <c r="U24"/>
  <c r="X64"/>
  <c r="O66"/>
  <c r="Q65"/>
  <c r="T16"/>
  <c r="R99"/>
  <c r="R100" s="1"/>
  <c r="R95"/>
  <c r="R24"/>
  <c r="M103"/>
  <c r="M104" s="1"/>
  <c r="Q24"/>
  <c r="Q103"/>
  <c r="Q104" s="1"/>
  <c r="O74" i="9" l="1"/>
  <c r="O88"/>
  <c r="O84" s="1"/>
  <c r="I74"/>
  <c r="U74" s="1"/>
  <c r="I88"/>
  <c r="I84" s="1"/>
  <c r="T75"/>
  <c r="T66"/>
  <c r="W74"/>
  <c r="Q78"/>
  <c r="J64"/>
  <c r="J78"/>
  <c r="T24"/>
  <c r="W24" s="1"/>
  <c r="X52"/>
  <c r="X54" s="1"/>
  <c r="R108"/>
  <c r="R109" s="1"/>
  <c r="R101"/>
  <c r="Y64"/>
  <c r="R66"/>
  <c r="Q64"/>
  <c r="T65"/>
  <c r="R66" i="8"/>
  <c r="R64" s="1"/>
  <c r="R88" s="1"/>
  <c r="Y64"/>
  <c r="U66"/>
  <c r="W66" s="1"/>
  <c r="O64"/>
  <c r="U64" s="1"/>
  <c r="R96"/>
  <c r="R103"/>
  <c r="T24"/>
  <c r="W24" s="1"/>
  <c r="W64"/>
  <c r="Q66"/>
  <c r="T66" s="1"/>
  <c r="T65"/>
  <c r="U84" i="9" l="1"/>
  <c r="Q74"/>
  <c r="Q88"/>
  <c r="Q84" s="1"/>
  <c r="J74"/>
  <c r="J88"/>
  <c r="J84" s="1"/>
  <c r="R64"/>
  <c r="R93" s="1"/>
  <c r="R78"/>
  <c r="Y74"/>
  <c r="T64"/>
  <c r="R104" i="8"/>
  <c r="Q64"/>
  <c r="T64" s="1"/>
  <c r="T74" i="9" l="1"/>
  <c r="T84"/>
  <c r="R74"/>
  <c r="R88"/>
  <c r="R84" s="1"/>
  <c r="R24" i="7"/>
  <c r="W30"/>
  <c r="W47"/>
  <c r="Y54"/>
  <c r="W52" l="1"/>
  <c r="X52" s="1"/>
  <c r="X54" s="1"/>
  <c r="O28"/>
  <c r="W54" l="1"/>
  <c r="W24"/>
  <c r="O27"/>
  <c r="W36" l="1"/>
  <c r="W34"/>
  <c r="W46"/>
  <c r="W44"/>
  <c r="W42"/>
  <c r="W40"/>
  <c r="W49"/>
  <c r="W48"/>
  <c r="J49"/>
  <c r="J50"/>
  <c r="W32"/>
  <c r="O24"/>
  <c r="Q28"/>
  <c r="R28"/>
  <c r="R58" l="1"/>
  <c r="R68" s="1"/>
  <c r="Q58"/>
  <c r="J58" s="1"/>
  <c r="J68" s="1"/>
  <c r="J64" s="1"/>
  <c r="O58"/>
  <c r="M58"/>
  <c r="I58" s="1"/>
  <c r="R56"/>
  <c r="Q56"/>
  <c r="J56" s="1"/>
  <c r="T56" s="1"/>
  <c r="O56"/>
  <c r="M56"/>
  <c r="M68" s="1"/>
  <c r="U84"/>
  <c r="T84"/>
  <c r="J83"/>
  <c r="J82" s="1"/>
  <c r="I83"/>
  <c r="I82" s="1"/>
  <c r="O71"/>
  <c r="O70"/>
  <c r="M70"/>
  <c r="M69" s="1"/>
  <c r="Q69" s="1"/>
  <c r="T69" s="1"/>
  <c r="J65"/>
  <c r="J66"/>
  <c r="O21"/>
  <c r="M21"/>
  <c r="O17"/>
  <c r="M17"/>
  <c r="R27"/>
  <c r="M25"/>
  <c r="Q25" s="1"/>
  <c r="Q95" s="1"/>
  <c r="M27"/>
  <c r="Q27" s="1"/>
  <c r="Q101" s="1"/>
  <c r="Q102" s="1"/>
  <c r="M26"/>
  <c r="M97" s="1"/>
  <c r="M98" s="1"/>
  <c r="R94"/>
  <c r="Q94"/>
  <c r="O94"/>
  <c r="M94"/>
  <c r="I66"/>
  <c r="I65"/>
  <c r="O26"/>
  <c r="R26" s="1"/>
  <c r="R97" s="1"/>
  <c r="R98" s="1"/>
  <c r="O25"/>
  <c r="O95" s="1"/>
  <c r="O20"/>
  <c r="R20" s="1"/>
  <c r="M20"/>
  <c r="Q20" s="1"/>
  <c r="Q65" s="1"/>
  <c r="O16"/>
  <c r="O12" s="1"/>
  <c r="M16"/>
  <c r="Q16" s="1"/>
  <c r="R101" l="1"/>
  <c r="R102" s="1"/>
  <c r="O68"/>
  <c r="O101"/>
  <c r="O102" s="1"/>
  <c r="T58"/>
  <c r="M65"/>
  <c r="M24"/>
  <c r="M66" s="1"/>
  <c r="O65"/>
  <c r="Q68"/>
  <c r="M64"/>
  <c r="U58"/>
  <c r="I56"/>
  <c r="M101"/>
  <c r="M102" s="1"/>
  <c r="M95"/>
  <c r="M96" s="1"/>
  <c r="M83"/>
  <c r="M82" s="1"/>
  <c r="O96"/>
  <c r="Q96"/>
  <c r="U16"/>
  <c r="U65"/>
  <c r="T16"/>
  <c r="M99"/>
  <c r="M100" s="1"/>
  <c r="T83"/>
  <c r="T82" s="1"/>
  <c r="T65"/>
  <c r="Q83"/>
  <c r="Q82" s="1"/>
  <c r="O69"/>
  <c r="T20"/>
  <c r="U20"/>
  <c r="O97"/>
  <c r="O98" s="1"/>
  <c r="M12"/>
  <c r="M11" s="1"/>
  <c r="O99"/>
  <c r="R16"/>
  <c r="R65" s="1"/>
  <c r="R25"/>
  <c r="Q26"/>
  <c r="Q24" s="1"/>
  <c r="W64" s="1"/>
  <c r="R66" l="1"/>
  <c r="R64" s="1"/>
  <c r="R88" s="1"/>
  <c r="Y64"/>
  <c r="O66"/>
  <c r="O64" s="1"/>
  <c r="X64"/>
  <c r="U56"/>
  <c r="I68"/>
  <c r="I64" s="1"/>
  <c r="U24"/>
  <c r="M103"/>
  <c r="M104" s="1"/>
  <c r="U69"/>
  <c r="O83"/>
  <c r="R99"/>
  <c r="R100" s="1"/>
  <c r="R95"/>
  <c r="O103"/>
  <c r="O104" s="1"/>
  <c r="R69"/>
  <c r="R83" s="1"/>
  <c r="R82" s="1"/>
  <c r="T24"/>
  <c r="O100"/>
  <c r="Q97"/>
  <c r="Q99"/>
  <c r="Q100" s="1"/>
  <c r="U64" l="1"/>
  <c r="U66"/>
  <c r="W66" s="1"/>
  <c r="Q66"/>
  <c r="Q64" s="1"/>
  <c r="T64" s="1"/>
  <c r="O82"/>
  <c r="U83"/>
  <c r="U82" s="1"/>
  <c r="Q98"/>
  <c r="Q103"/>
  <c r="Q104" s="1"/>
  <c r="R96"/>
  <c r="R103"/>
  <c r="R104" l="1"/>
  <c r="R106"/>
  <c r="T66"/>
  <c r="L52" i="6"/>
  <c r="L51"/>
  <c r="L50"/>
  <c r="L56" s="1"/>
  <c r="Q22" l="1"/>
  <c r="O22"/>
  <c r="T22" l="1"/>
  <c r="Q52"/>
  <c r="S22"/>
  <c r="O52"/>
  <c r="T52" l="1"/>
  <c r="S52"/>
  <c r="O23" l="1"/>
  <c r="Q24"/>
  <c r="Q23"/>
  <c r="O24"/>
  <c r="Q19"/>
  <c r="O19"/>
  <c r="Q16"/>
  <c r="Q12" s="1"/>
  <c r="O16"/>
  <c r="P65" i="5"/>
  <c r="S34"/>
  <c r="S32"/>
  <c r="S30"/>
  <c r="Q61" i="6" l="1"/>
  <c r="Q62" s="1"/>
  <c r="T19"/>
  <c r="Q51"/>
  <c r="Q50"/>
  <c r="S19"/>
  <c r="O51"/>
  <c r="O50"/>
  <c r="S23"/>
  <c r="O61"/>
  <c r="O62" s="1"/>
  <c r="T24"/>
  <c r="T59" s="1"/>
  <c r="T60" s="1"/>
  <c r="Q59"/>
  <c r="Q60" s="1"/>
  <c r="S24"/>
  <c r="S59" s="1"/>
  <c r="S60" s="1"/>
  <c r="O59"/>
  <c r="O60" s="1"/>
  <c r="O12"/>
  <c r="O11" s="1"/>
  <c r="S16"/>
  <c r="T16"/>
  <c r="T23"/>
  <c r="P22" i="5"/>
  <c r="P41" s="1"/>
  <c r="P19"/>
  <c r="R19" s="1"/>
  <c r="N19"/>
  <c r="R22" l="1"/>
  <c r="S25" s="1"/>
  <c r="S51" i="6"/>
  <c r="S50"/>
  <c r="T51"/>
  <c r="T50"/>
  <c r="S61"/>
  <c r="S62" s="1"/>
  <c r="T61"/>
  <c r="N22" i="5"/>
  <c r="N65" s="1"/>
  <c r="P16"/>
  <c r="R16" s="1"/>
  <c r="N16"/>
  <c r="T62" i="6" l="1"/>
  <c r="U62" s="1"/>
  <c r="U61"/>
  <c r="N41" i="5"/>
  <c r="R41"/>
  <c r="P12"/>
  <c r="N12"/>
  <c r="N11" s="1"/>
</calcChain>
</file>

<file path=xl/sharedStrings.xml><?xml version="1.0" encoding="utf-8"?>
<sst xmlns="http://schemas.openxmlformats.org/spreadsheetml/2006/main" count="725" uniqueCount="137">
  <si>
    <t xml:space="preserve"> квартал</t>
  </si>
  <si>
    <t xml:space="preserve"> года</t>
  </si>
  <si>
    <t xml:space="preserve">Отчет о реализации инвестиционной программы </t>
  </si>
  <si>
    <t>Приволжской дирекции по энергообеспечению СП Трансэнерго - филиала ОАО "РЖД"</t>
  </si>
  <si>
    <t>полное наименование субъекта электроэнергетики</t>
  </si>
  <si>
    <t xml:space="preserve">Год раскрытия информации: </t>
  </si>
  <si>
    <t>2023</t>
  </si>
  <si>
    <t xml:space="preserve"> год</t>
  </si>
  <si>
    <t xml:space="preserve">Утвержденные плановые значения показателей приведены в соответствии с </t>
  </si>
  <si>
    <t>реквизиты решения органа исполнительной власти, утвердившего инвестиционную программу</t>
  </si>
  <si>
    <t>Отчет о выполненных закупках товаров, работ и услуг для реализации утвержденной инвестиционной программы с распределением по каждому инвестиционному проекту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</si>
  <si>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</si>
  <si>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</si>
  <si>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1</t>
  </si>
  <si>
    <t>Реквизиты договора на проектирование и инженерные изыскания объекта</t>
  </si>
  <si>
    <t>№ п/п</t>
  </si>
  <si>
    <t>Реквизиты договора</t>
  </si>
  <si>
    <t>Способ закупки </t>
  </si>
  <si>
    <t>Номер Процедуры</t>
  </si>
  <si>
    <t>Ссылка</t>
  </si>
  <si>
    <t>Открытый конкурс в электронной форме</t>
  </si>
  <si>
    <t>1463 / ОКЭ-ЦУКС / 17</t>
  </si>
  <si>
    <t>https://company.rzd.ru/ru/9395/page/5987?id=229412</t>
  </si>
  <si>
    <t>Договор на выполнение комплекса строительно-монтажных работ, включая поставку оборудования</t>
  </si>
  <si>
    <t>Номер счета</t>
  </si>
  <si>
    <t>Дата счета</t>
  </si>
  <si>
    <t>Дата оплаты</t>
  </si>
  <si>
    <t>II</t>
  </si>
  <si>
    <t>Оплата выполнена</t>
  </si>
  <si>
    <t>Поставлено , руб. (с НДС)</t>
  </si>
  <si>
    <t>Оплачено, руб. (с НДС)</t>
  </si>
  <si>
    <t>Выполнено на 01.01.2023г</t>
  </si>
  <si>
    <t>Оплачено на 01.01.2023г</t>
  </si>
  <si>
    <t xml:space="preserve">
Открытый конкурс в электронной форме</t>
  </si>
  <si>
    <t>9.642.236,86</t>
  </si>
  <si>
    <t>ИТОГО</t>
  </si>
  <si>
    <t>49.286.487,60</t>
  </si>
  <si>
    <t>Выполнено за 2 кв. 2023г</t>
  </si>
  <si>
    <t>Оплачено за 2 кв. 2023г</t>
  </si>
  <si>
    <t xml:space="preserve">приказом Министерства промышленности, торговли и энергетики Астраханской области № 075-О от 13 июня 2023 г. </t>
  </si>
  <si>
    <t>Техническое перевооружение тяговой подстанции  Аксарайская-1 (ПС 220 кВ Тяговая-1). Замена масляных выключателей 220 кВ, замена защит 220 кВ. Организация ССПИ</t>
  </si>
  <si>
    <t>K_ПРИВНТЭ23_А05</t>
  </si>
  <si>
    <t>"Саратовжелдорпроект" - филиал АО "Росжелдорпроект" № 3365231 от 22.04.2019г.
В соответствии с условиями Генерального договора от 22.12.2017г. № 2683996 с АО "Росжелдорпроект"
(4600050688)</t>
  </si>
  <si>
    <t>"Желдорпроект Поволжья" - филиал АО "Росжелдорпроект" № 4876670 от05.08.2022г.
В соответствии с условиями Генерального договора от 22.12.2017г. № 2683996 с АО "Росжелдорпроект"
(4600094332)</t>
  </si>
  <si>
    <t>2120 / ОКЭ-ТЭ / 22</t>
  </si>
  <si>
    <t>АО «Трансэлектромонтаж» 2120/ОКЭ-ТЭ/22/1/1 от 16.01.2023г.
(4600104110)</t>
  </si>
  <si>
    <t>https://company.rzd.ru/ru/9395/page/5987?id=342119</t>
  </si>
  <si>
    <t>136.885.578,92</t>
  </si>
  <si>
    <t>2.793.583,24</t>
  </si>
  <si>
    <t>73.344,77</t>
  </si>
  <si>
    <t>1.496,83</t>
  </si>
  <si>
    <t>3.879.178,30</t>
  </si>
  <si>
    <t>79.166,90</t>
  </si>
  <si>
    <t>2.593.606,85</t>
  </si>
  <si>
    <t>52.930,75</t>
  </si>
  <si>
    <t>38.132.263,34</t>
  </si>
  <si>
    <t>778.209,46</t>
  </si>
  <si>
    <t>4.772.661,94</t>
  </si>
  <si>
    <t>97.401,26</t>
  </si>
  <si>
    <t>4.003.375,66</t>
  </si>
  <si>
    <t>81.701,54</t>
  </si>
  <si>
    <t>3.129.833,45</t>
  </si>
  <si>
    <t>63.874,15</t>
  </si>
  <si>
    <t>197.418.207,36</t>
  </si>
  <si>
    <t>186.336.634,12</t>
  </si>
  <si>
    <t>Выполнено за 3 кв. 2023г</t>
  </si>
  <si>
    <t>Оплачено за 3 кв. 2023г</t>
  </si>
  <si>
    <t>III</t>
  </si>
  <si>
    <t>Выполнение по договору</t>
  </si>
  <si>
    <t>Оплаченопо договору</t>
  </si>
  <si>
    <t>Выполнено, без НДС</t>
  </si>
  <si>
    <t>Оплачено, без НДС</t>
  </si>
  <si>
    <t>ИТОГО ПО ОБЪЕКТУ "Техническое перевооружение ТП на станции Балаково"</t>
  </si>
  <si>
    <t>ПИР</t>
  </si>
  <si>
    <t>СМР</t>
  </si>
  <si>
    <t>Оборудование</t>
  </si>
  <si>
    <t>Прочие расходы</t>
  </si>
  <si>
    <t>Выполнено за 9 мес. 2023г</t>
  </si>
  <si>
    <t>СУММА ПО ДОГОВОРУ</t>
  </si>
  <si>
    <t>ВСЕГО, в т.ч.</t>
  </si>
  <si>
    <t>K_ПРИВНТЭ23_А05
БК 001.2018.10000002 
СПП 99912014000206</t>
  </si>
  <si>
    <t>IV</t>
  </si>
  <si>
    <t>Остаток освоения, без НДС</t>
  </si>
  <si>
    <t>Остаток финансирования, с НДС</t>
  </si>
  <si>
    <t>Выполнено за 1 кв. 2023г</t>
  </si>
  <si>
    <t>Выполнено за 4 кв. 2023г</t>
  </si>
  <si>
    <t>ИТОГО за 2023г</t>
  </si>
  <si>
    <t>СУММА ПО ДОГОВОРУ без НДС</t>
  </si>
  <si>
    <t>2 кв. 2023г</t>
  </si>
  <si>
    <t>3 кв. 2023г</t>
  </si>
  <si>
    <t>4 кв. 2023г</t>
  </si>
  <si>
    <t>ИТОГО ПО ОБЪЕКТУ "Техническое перевооружение тяговой подстанции  Аксарайская-1"</t>
  </si>
  <si>
    <t>Техническое перевооружение устройств электроснабжения нетяговых потребителей в границах Астраханской дистанции электроснабжения</t>
  </si>
  <si>
    <t>БК 001.2023.10001193</t>
  </si>
  <si>
    <t>"Желдорпроект Поволжья" - филиал АО "Росжелдорпроект" № 5304134 от 08.06.2023г.
В соответствии с условиями Генерального договора от 28.10.2022г. № 1369/ОКЭ-ЦУКС/22/4/1 с АО "Росжелдорпроект"
(4600105812)</t>
  </si>
  <si>
    <t>1369 / ОКЭ-ЦУКС / 22</t>
  </si>
  <si>
    <t xml:space="preserve">
1369 / ОКЭ-ЦУКС / 22</t>
  </si>
  <si>
    <t>https://company.rzd.ru/ru/9395/page/5987?id=332908</t>
  </si>
  <si>
    <t>Предмет договора</t>
  </si>
  <si>
    <t>ИТОГО ПО ОБЪЕКТУ "Техническое перевооружение устройств электроснабжения нетяговых потребителей в границах Астраханской дистанции электроснабжения"</t>
  </si>
  <si>
    <t>Кап.проценты</t>
  </si>
  <si>
    <t>Расходы на содержание службы заказчиков</t>
  </si>
  <si>
    <t>Выплаты кап.проценты</t>
  </si>
  <si>
    <t>без договора</t>
  </si>
  <si>
    <t>ПРОЧИЕ</t>
  </si>
  <si>
    <t>не облагается НДС</t>
  </si>
  <si>
    <t>Оплачено по договору</t>
  </si>
  <si>
    <t>1 кв. 2024г.</t>
  </si>
  <si>
    <t>ЭЧ</t>
  </si>
  <si>
    <t>РЦС</t>
  </si>
  <si>
    <t>на тариф на 2024г</t>
  </si>
  <si>
    <t>ТОРГ-12 № 298</t>
  </si>
  <si>
    <t>ТОРГ-12 № 200</t>
  </si>
  <si>
    <t>На эксплуатацию 2024</t>
  </si>
  <si>
    <t>3.589.762,34</t>
  </si>
  <si>
    <t>73.260,46</t>
  </si>
  <si>
    <t>965.197,30</t>
  </si>
  <si>
    <t>19.697,90</t>
  </si>
  <si>
    <t>3.397.566,31</t>
  </si>
  <si>
    <t>69.338,09</t>
  </si>
  <si>
    <t>205.533.029,76</t>
  </si>
  <si>
    <t>Выполнено за 1 кв. 2024г</t>
  </si>
  <si>
    <t>Выполнено за 2 кв. 2024г</t>
  </si>
  <si>
    <t>Выполнено за 3 кв. 2024г</t>
  </si>
  <si>
    <t>Выполнено за 9 мес. 2024г</t>
  </si>
  <si>
    <t>Выполнено за 4 кв. 2024г</t>
  </si>
  <si>
    <t>ИТОГО за 2024г</t>
  </si>
  <si>
    <t>2025</t>
  </si>
  <si>
    <t>Техническое перевооружение ВЛ-0,4 кВ электроснабжение на ст.Н.Баскунчак</t>
  </si>
  <si>
    <t>Выполнено на 01.01.2025г</t>
  </si>
  <si>
    <t>Оплачено на 01.01.2025г</t>
  </si>
  <si>
    <t>ИТОГО ПО ОБЪЕКТУ Техническое перевооружение ВЛ-0,4 кВ электроснабжение на ст.Н.Баскунчак</t>
  </si>
  <si>
    <t xml:space="preserve">Техническое перевооружение ВЛ-0,4 кВ фидер "Поселок ПЧ-6" от КТП №8 ВЛ-10 кВ фидер "ПЭ" ст. Харабалинская
</t>
  </si>
  <si>
    <t xml:space="preserve">ИТОГО ПО ОБЪЕКТУ Техническое перевооружение ВЛ-0,4 кВ фидер "Поселок ПЧ-6" от КТП №8 ВЛ-10 кВ фидер "ПЭ" ст. Харабалинская
</t>
  </si>
  <si>
    <t>ИТОГО ПО ОБЪЕКТУ Техническое перевооружение  линий электропередач на ст. Зензели</t>
  </si>
  <si>
    <t>Техническое перевооружение  линий электропередач на ст. Зензели</t>
  </si>
  <si>
    <t>приказом Министерства промышленности, торговли и энергетики Астраханской области от 30.08.2024 г. № 080-О</t>
  </si>
</sst>
</file>

<file path=xl/styles.xml><?xml version="1.0" encoding="utf-8"?>
<styleSheet xmlns="http://schemas.openxmlformats.org/spreadsheetml/2006/main">
  <numFmts count="2">
    <numFmt numFmtId="164" formatCode="#,##0.000"/>
    <numFmt numFmtId="165" formatCode="#,##0.00_ ;[Red]\-#,##0.00\ "/>
  </numFmts>
  <fonts count="3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color rgb="FF000000"/>
      <name val="Arial Cyr"/>
      <charset val="204"/>
    </font>
    <font>
      <sz val="10"/>
      <color rgb="FF000000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0" tint="-4.9989318521683403E-2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u/>
      <sz val="11"/>
      <color theme="10"/>
      <name val="Calibri"/>
      <family val="2"/>
      <charset val="204"/>
    </font>
    <font>
      <i/>
      <sz val="11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b/>
      <sz val="11"/>
      <color rgb="FFC00000"/>
      <name val="Calibri"/>
      <family val="2"/>
      <charset val="204"/>
      <scheme val="minor"/>
    </font>
  </fonts>
  <fills count="4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rgb="FFFFFFFF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Border="0" applyProtection="0"/>
    <xf numFmtId="0" fontId="20" fillId="0" borderId="0" applyNumberFormat="0" applyFont="0" applyBorder="0" applyProtection="0"/>
    <xf numFmtId="0" fontId="25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171">
    <xf numFmtId="0" fontId="0" fillId="0" borderId="0" xfId="0"/>
    <xf numFmtId="0" fontId="21" fillId="0" borderId="0" xfId="42" applyFont="1" applyFill="1" applyAlignment="1">
      <alignment horizontal="left"/>
    </xf>
    <xf numFmtId="0" fontId="1" fillId="0" borderId="0" xfId="0" applyFont="1"/>
    <xf numFmtId="0" fontId="21" fillId="0" borderId="0" xfId="42" applyFont="1" applyFill="1" applyAlignment="1">
      <alignment horizontal="right"/>
    </xf>
    <xf numFmtId="0" fontId="22" fillId="0" borderId="0" xfId="42" applyFont="1" applyFill="1" applyAlignment="1">
      <alignment horizontal="left"/>
    </xf>
    <xf numFmtId="0" fontId="21" fillId="0" borderId="0" xfId="42" applyFont="1" applyFill="1" applyAlignment="1">
      <alignment horizontal="center" vertical="top"/>
    </xf>
    <xf numFmtId="0" fontId="21" fillId="0" borderId="0" xfId="42" applyFont="1" applyFill="1" applyAlignment="1">
      <alignment wrapText="1"/>
    </xf>
    <xf numFmtId="14" fontId="23" fillId="0" borderId="12" xfId="0" applyNumberFormat="1" applyFont="1" applyBorder="1" applyAlignment="1">
      <alignment vertical="center"/>
    </xf>
    <xf numFmtId="4" fontId="23" fillId="0" borderId="12" xfId="0" applyNumberFormat="1" applyFont="1" applyBorder="1" applyAlignment="1">
      <alignment horizontal="right" vertical="center"/>
    </xf>
    <xf numFmtId="0" fontId="23" fillId="0" borderId="12" xfId="0" applyFont="1" applyBorder="1" applyAlignment="1">
      <alignment vertical="center"/>
    </xf>
    <xf numFmtId="0" fontId="21" fillId="33" borderId="12" xfId="42" applyFont="1" applyFill="1" applyBorder="1" applyAlignment="1">
      <alignment horizontal="center" vertical="center"/>
    </xf>
    <xf numFmtId="4" fontId="26" fillId="0" borderId="0" xfId="0" applyNumberFormat="1" applyFont="1"/>
    <xf numFmtId="0" fontId="26" fillId="0" borderId="0" xfId="0" applyFont="1"/>
    <xf numFmtId="0" fontId="21" fillId="33" borderId="12" xfId="42" applyFont="1" applyFill="1" applyBorder="1" applyAlignment="1">
      <alignment horizontal="center" vertical="center" wrapText="1"/>
    </xf>
    <xf numFmtId="1" fontId="24" fillId="34" borderId="12" xfId="0" applyNumberFormat="1" applyFont="1" applyFill="1" applyBorder="1" applyAlignment="1">
      <alignment horizontal="right" vertical="center"/>
    </xf>
    <xf numFmtId="4" fontId="24" fillId="34" borderId="12" xfId="0" applyNumberFormat="1" applyFont="1" applyFill="1" applyBorder="1" applyAlignment="1">
      <alignment horizontal="right" vertical="center"/>
    </xf>
    <xf numFmtId="4" fontId="24" fillId="34" borderId="12" xfId="0" applyNumberFormat="1" applyFont="1" applyFill="1" applyBorder="1" applyAlignment="1">
      <alignment horizontal="center" vertical="center" wrapText="1"/>
    </xf>
    <xf numFmtId="14" fontId="27" fillId="34" borderId="12" xfId="44" applyNumberFormat="1" applyFont="1" applyFill="1" applyBorder="1" applyAlignment="1">
      <alignment horizontal="center" vertical="center" wrapText="1"/>
    </xf>
    <xf numFmtId="14" fontId="0" fillId="0" borderId="0" xfId="0" applyNumberFormat="1"/>
    <xf numFmtId="2" fontId="0" fillId="0" borderId="0" xfId="0" applyNumberFormat="1"/>
    <xf numFmtId="14" fontId="1" fillId="0" borderId="0" xfId="0" applyNumberFormat="1" applyFont="1"/>
    <xf numFmtId="4" fontId="23" fillId="35" borderId="12" xfId="0" applyNumberFormat="1" applyFont="1" applyFill="1" applyBorder="1" applyAlignment="1">
      <alignment horizontal="right" vertical="center"/>
    </xf>
    <xf numFmtId="4" fontId="1" fillId="0" borderId="0" xfId="0" applyNumberFormat="1" applyFont="1"/>
    <xf numFmtId="0" fontId="21" fillId="33" borderId="12" xfId="42" applyFont="1" applyFill="1" applyBorder="1" applyAlignment="1">
      <alignment horizontal="center" vertical="center" wrapText="1"/>
    </xf>
    <xf numFmtId="4" fontId="24" fillId="34" borderId="0" xfId="0" applyNumberFormat="1" applyFont="1" applyFill="1" applyBorder="1" applyAlignment="1">
      <alignment horizontal="right" vertical="center"/>
    </xf>
    <xf numFmtId="0" fontId="23" fillId="0" borderId="12" xfId="43" applyFont="1" applyFill="1" applyBorder="1" applyAlignment="1">
      <alignment horizontal="center" vertical="center" wrapText="1"/>
    </xf>
    <xf numFmtId="0" fontId="21" fillId="0" borderId="0" xfId="42" applyFont="1" applyFill="1" applyAlignment="1">
      <alignment horizontal="center" wrapText="1"/>
    </xf>
    <xf numFmtId="0" fontId="28" fillId="0" borderId="12" xfId="45" applyFill="1" applyBorder="1" applyAlignment="1" applyProtection="1">
      <alignment horizontal="center" vertical="center" wrapText="1"/>
    </xf>
    <xf numFmtId="0" fontId="0" fillId="0" borderId="12" xfId="0" applyBorder="1"/>
    <xf numFmtId="0" fontId="1" fillId="0" borderId="12" xfId="0" applyFont="1" applyBorder="1"/>
    <xf numFmtId="1" fontId="24" fillId="36" borderId="12" xfId="0" applyNumberFormat="1" applyFont="1" applyFill="1" applyBorder="1" applyAlignment="1">
      <alignment horizontal="right" vertical="center"/>
    </xf>
    <xf numFmtId="14" fontId="27" fillId="36" borderId="12" xfId="44" applyNumberFormat="1" applyFont="1" applyFill="1" applyBorder="1" applyAlignment="1">
      <alignment horizontal="center" vertical="center" wrapText="1"/>
    </xf>
    <xf numFmtId="4" fontId="24" fillId="36" borderId="12" xfId="0" applyNumberFormat="1" applyFont="1" applyFill="1" applyBorder="1" applyAlignment="1">
      <alignment horizontal="right" vertical="center"/>
    </xf>
    <xf numFmtId="4" fontId="24" fillId="36" borderId="12" xfId="0" applyNumberFormat="1" applyFont="1" applyFill="1" applyBorder="1" applyAlignment="1">
      <alignment horizontal="center" vertical="center" wrapText="1"/>
    </xf>
    <xf numFmtId="0" fontId="21" fillId="0" borderId="0" xfId="42" applyFont="1" applyFill="1" applyBorder="1" applyAlignment="1">
      <alignment horizontal="center"/>
    </xf>
    <xf numFmtId="0" fontId="19" fillId="0" borderId="0" xfId="42" applyFont="1" applyFill="1" applyBorder="1" applyAlignment="1">
      <alignment horizontal="center" vertical="top"/>
    </xf>
    <xf numFmtId="49" fontId="21" fillId="0" borderId="0" xfId="42" applyNumberFormat="1" applyFont="1" applyFill="1" applyBorder="1" applyAlignment="1">
      <alignment horizontal="center" wrapText="1"/>
    </xf>
    <xf numFmtId="0" fontId="24" fillId="37" borderId="12" xfId="43" applyFont="1" applyFill="1" applyBorder="1" applyAlignment="1">
      <alignment vertical="center" wrapText="1"/>
    </xf>
    <xf numFmtId="4" fontId="24" fillId="37" borderId="12" xfId="43" applyNumberFormat="1" applyFont="1" applyFill="1" applyBorder="1" applyAlignment="1">
      <alignment vertical="center" wrapText="1"/>
    </xf>
    <xf numFmtId="0" fontId="24" fillId="37" borderId="12" xfId="0" applyFont="1" applyFill="1" applyBorder="1" applyAlignment="1">
      <alignment vertical="center"/>
    </xf>
    <xf numFmtId="14" fontId="24" fillId="37" borderId="12" xfId="0" applyNumberFormat="1" applyFont="1" applyFill="1" applyBorder="1" applyAlignment="1">
      <alignment vertical="center"/>
    </xf>
    <xf numFmtId="4" fontId="24" fillId="37" borderId="12" xfId="0" applyNumberFormat="1" applyFont="1" applyFill="1" applyBorder="1" applyAlignment="1">
      <alignment horizontal="right" vertical="center"/>
    </xf>
    <xf numFmtId="0" fontId="24" fillId="0" borderId="12" xfId="43" applyFont="1" applyFill="1" applyBorder="1" applyAlignment="1">
      <alignment horizontal="center" vertical="center" wrapText="1"/>
    </xf>
    <xf numFmtId="4" fontId="24" fillId="0" borderId="12" xfId="0" applyNumberFormat="1" applyFont="1" applyBorder="1" applyAlignment="1">
      <alignment horizontal="right" vertical="center"/>
    </xf>
    <xf numFmtId="0" fontId="24" fillId="0" borderId="12" xfId="0" applyFont="1" applyBorder="1" applyAlignment="1">
      <alignment vertical="center"/>
    </xf>
    <xf numFmtId="14" fontId="24" fillId="0" borderId="12" xfId="0" applyNumberFormat="1" applyFont="1" applyBorder="1" applyAlignment="1">
      <alignment vertical="center"/>
    </xf>
    <xf numFmtId="0" fontId="16" fillId="0" borderId="12" xfId="0" applyFont="1" applyBorder="1"/>
    <xf numFmtId="1" fontId="24" fillId="38" borderId="12" xfId="0" applyNumberFormat="1" applyFont="1" applyFill="1" applyBorder="1" applyAlignment="1">
      <alignment horizontal="right" vertical="center"/>
    </xf>
    <xf numFmtId="14" fontId="27" fillId="38" borderId="12" xfId="44" applyNumberFormat="1" applyFont="1" applyFill="1" applyBorder="1" applyAlignment="1">
      <alignment horizontal="center" vertical="center" wrapText="1"/>
    </xf>
    <xf numFmtId="4" fontId="24" fillId="38" borderId="12" xfId="0" applyNumberFormat="1" applyFont="1" applyFill="1" applyBorder="1" applyAlignment="1">
      <alignment horizontal="right" vertical="center"/>
    </xf>
    <xf numFmtId="4" fontId="24" fillId="38" borderId="12" xfId="0" applyNumberFormat="1" applyFont="1" applyFill="1" applyBorder="1" applyAlignment="1">
      <alignment horizontal="center" vertical="center" wrapText="1"/>
    </xf>
    <xf numFmtId="1" fontId="24" fillId="39" borderId="12" xfId="0" applyNumberFormat="1" applyFont="1" applyFill="1" applyBorder="1" applyAlignment="1">
      <alignment horizontal="right" vertical="center"/>
    </xf>
    <xf numFmtId="14" fontId="27" fillId="39" borderId="12" xfId="44" applyNumberFormat="1" applyFont="1" applyFill="1" applyBorder="1" applyAlignment="1">
      <alignment horizontal="center" vertical="center" wrapText="1"/>
    </xf>
    <xf numFmtId="4" fontId="24" fillId="39" borderId="12" xfId="0" applyNumberFormat="1" applyFont="1" applyFill="1" applyBorder="1" applyAlignment="1">
      <alignment horizontal="right" vertical="center"/>
    </xf>
    <xf numFmtId="4" fontId="24" fillId="39" borderId="12" xfId="0" applyNumberFormat="1" applyFont="1" applyFill="1" applyBorder="1" applyAlignment="1">
      <alignment horizontal="center" vertical="center" wrapText="1"/>
    </xf>
    <xf numFmtId="164" fontId="1" fillId="0" borderId="0" xfId="0" applyNumberFormat="1" applyFont="1"/>
    <xf numFmtId="164" fontId="16" fillId="0" borderId="12" xfId="0" applyNumberFormat="1" applyFont="1" applyBorder="1"/>
    <xf numFmtId="164" fontId="16" fillId="40" borderId="12" xfId="0" applyNumberFormat="1" applyFont="1" applyFill="1" applyBorder="1"/>
    <xf numFmtId="164" fontId="1" fillId="40" borderId="12" xfId="0" applyNumberFormat="1" applyFont="1" applyFill="1" applyBorder="1"/>
    <xf numFmtId="49" fontId="21" fillId="0" borderId="10" xfId="42" applyNumberFormat="1" applyFont="1" applyFill="1" applyBorder="1" applyAlignment="1">
      <alignment horizontal="center"/>
    </xf>
    <xf numFmtId="0" fontId="23" fillId="0" borderId="12" xfId="43" applyFont="1" applyFill="1" applyBorder="1" applyAlignment="1">
      <alignment horizontal="center" vertical="center" wrapText="1"/>
    </xf>
    <xf numFmtId="0" fontId="21" fillId="0" borderId="0" xfId="42" applyFont="1" applyFill="1" applyAlignment="1">
      <alignment horizontal="center" wrapText="1"/>
    </xf>
    <xf numFmtId="0" fontId="21" fillId="33" borderId="12" xfId="42" applyFont="1" applyFill="1" applyBorder="1" applyAlignment="1">
      <alignment horizontal="center" vertical="center" wrapText="1"/>
    </xf>
    <xf numFmtId="0" fontId="28" fillId="0" borderId="12" xfId="45" applyFill="1" applyBorder="1" applyAlignment="1" applyProtection="1">
      <alignment horizontal="center" vertical="center" wrapText="1"/>
    </xf>
    <xf numFmtId="164" fontId="0" fillId="0" borderId="12" xfId="0" applyNumberFormat="1" applyFont="1" applyBorder="1"/>
    <xf numFmtId="0" fontId="21" fillId="33" borderId="14" xfId="42" applyFont="1" applyFill="1" applyBorder="1" applyAlignment="1">
      <alignment vertical="center" wrapText="1"/>
    </xf>
    <xf numFmtId="1" fontId="24" fillId="0" borderId="12" xfId="0" applyNumberFormat="1" applyFont="1" applyFill="1" applyBorder="1" applyAlignment="1">
      <alignment horizontal="right" vertical="center"/>
    </xf>
    <xf numFmtId="14" fontId="23" fillId="0" borderId="12" xfId="0" applyNumberFormat="1" applyFont="1" applyFill="1" applyBorder="1" applyAlignment="1">
      <alignment horizontal="center" vertical="center"/>
    </xf>
    <xf numFmtId="4" fontId="24" fillId="0" borderId="12" xfId="0" applyNumberFormat="1" applyFont="1" applyFill="1" applyBorder="1" applyAlignment="1">
      <alignment horizontal="right" vertical="center"/>
    </xf>
    <xf numFmtId="4" fontId="24" fillId="0" borderId="12" xfId="0" applyNumberFormat="1" applyFont="1" applyFill="1" applyBorder="1" applyAlignment="1">
      <alignment horizontal="center" vertical="center" wrapText="1"/>
    </xf>
    <xf numFmtId="0" fontId="0" fillId="0" borderId="0" xfId="0" applyFill="1"/>
    <xf numFmtId="4" fontId="24" fillId="41" borderId="12" xfId="0" applyNumberFormat="1" applyFont="1" applyFill="1" applyBorder="1" applyAlignment="1">
      <alignment horizontal="right" vertical="center"/>
    </xf>
    <xf numFmtId="1" fontId="24" fillId="41" borderId="12" xfId="0" applyNumberFormat="1" applyFont="1" applyFill="1" applyBorder="1" applyAlignment="1">
      <alignment horizontal="right" vertical="center"/>
    </xf>
    <xf numFmtId="14" fontId="27" fillId="41" borderId="12" xfId="44" applyNumberFormat="1" applyFont="1" applyFill="1" applyBorder="1" applyAlignment="1">
      <alignment horizontal="center" vertical="center" wrapText="1"/>
    </xf>
    <xf numFmtId="4" fontId="24" fillId="41" borderId="12" xfId="0" applyNumberFormat="1" applyFont="1" applyFill="1" applyBorder="1" applyAlignment="1">
      <alignment horizontal="center" vertical="center" wrapText="1"/>
    </xf>
    <xf numFmtId="4" fontId="23" fillId="0" borderId="12" xfId="0" applyNumberFormat="1" applyFont="1" applyFill="1" applyBorder="1" applyAlignment="1">
      <alignment horizontal="right" vertical="center"/>
    </xf>
    <xf numFmtId="4" fontId="23" fillId="0" borderId="12" xfId="0" applyNumberFormat="1" applyFont="1" applyFill="1" applyBorder="1" applyAlignment="1">
      <alignment horizontal="center" vertical="center" wrapText="1"/>
    </xf>
    <xf numFmtId="1" fontId="22" fillId="42" borderId="12" xfId="44" applyNumberFormat="1" applyFont="1" applyFill="1" applyBorder="1" applyAlignment="1">
      <alignment horizontal="center" vertical="center" wrapText="1"/>
    </xf>
    <xf numFmtId="0" fontId="23" fillId="0" borderId="15" xfId="43" applyFont="1" applyFill="1" applyBorder="1" applyAlignment="1">
      <alignment vertical="center" wrapText="1"/>
    </xf>
    <xf numFmtId="0" fontId="23" fillId="0" borderId="14" xfId="43" applyFont="1" applyFill="1" applyBorder="1" applyAlignment="1">
      <alignment vertical="center" wrapText="1"/>
    </xf>
    <xf numFmtId="1" fontId="23" fillId="0" borderId="12" xfId="0" applyNumberFormat="1" applyFont="1" applyFill="1" applyBorder="1" applyAlignment="1">
      <alignment horizontal="right" vertical="center"/>
    </xf>
    <xf numFmtId="0" fontId="23" fillId="0" borderId="12" xfId="43" applyFont="1" applyFill="1" applyBorder="1" applyAlignment="1">
      <alignment horizontal="center" vertical="center" wrapText="1"/>
    </xf>
    <xf numFmtId="0" fontId="28" fillId="0" borderId="12" xfId="45" applyFill="1" applyBorder="1" applyAlignment="1" applyProtection="1">
      <alignment horizontal="center" vertical="center" wrapText="1"/>
    </xf>
    <xf numFmtId="0" fontId="29" fillId="43" borderId="12" xfId="43" applyFont="1" applyFill="1" applyBorder="1" applyAlignment="1">
      <alignment horizontal="center" vertical="center" wrapText="1"/>
    </xf>
    <xf numFmtId="0" fontId="29" fillId="43" borderId="12" xfId="0" applyFont="1" applyFill="1" applyBorder="1" applyAlignment="1">
      <alignment vertical="center"/>
    </xf>
    <xf numFmtId="14" fontId="29" fillId="43" borderId="12" xfId="0" applyNumberFormat="1" applyFont="1" applyFill="1" applyBorder="1" applyAlignment="1">
      <alignment vertical="center"/>
    </xf>
    <xf numFmtId="4" fontId="29" fillId="43" borderId="12" xfId="0" applyNumberFormat="1" applyFont="1" applyFill="1" applyBorder="1" applyAlignment="1">
      <alignment horizontal="right" vertical="center"/>
    </xf>
    <xf numFmtId="0" fontId="30" fillId="43" borderId="12" xfId="0" applyFont="1" applyFill="1" applyBorder="1"/>
    <xf numFmtId="0" fontId="30" fillId="43" borderId="0" xfId="0" applyFont="1" applyFill="1"/>
    <xf numFmtId="0" fontId="23" fillId="0" borderId="12" xfId="43" applyFont="1" applyFill="1" applyBorder="1" applyAlignment="1">
      <alignment vertical="center" wrapText="1"/>
    </xf>
    <xf numFmtId="4" fontId="27" fillId="41" borderId="12" xfId="44" applyNumberFormat="1" applyFont="1" applyFill="1" applyBorder="1" applyAlignment="1">
      <alignment horizontal="right" vertical="center"/>
    </xf>
    <xf numFmtId="165" fontId="24" fillId="41" borderId="12" xfId="0" applyNumberFormat="1" applyFont="1" applyFill="1" applyBorder="1" applyAlignment="1">
      <alignment horizontal="center" vertical="center"/>
    </xf>
    <xf numFmtId="4" fontId="23" fillId="0" borderId="12" xfId="0" applyNumberFormat="1" applyFont="1" applyBorder="1" applyAlignment="1">
      <alignment vertical="center"/>
    </xf>
    <xf numFmtId="1" fontId="23" fillId="0" borderId="12" xfId="0" applyNumberFormat="1" applyFont="1" applyBorder="1" applyAlignment="1">
      <alignment vertical="center"/>
    </xf>
    <xf numFmtId="4" fontId="23" fillId="42" borderId="12" xfId="0" applyNumberFormat="1" applyFont="1" applyFill="1" applyBorder="1" applyAlignment="1">
      <alignment vertical="center"/>
    </xf>
    <xf numFmtId="4" fontId="31" fillId="0" borderId="12" xfId="0" applyNumberFormat="1" applyFont="1" applyFill="1" applyBorder="1" applyAlignment="1">
      <alignment horizontal="right" vertical="center" wrapText="1"/>
    </xf>
    <xf numFmtId="14" fontId="29" fillId="44" borderId="12" xfId="0" applyNumberFormat="1" applyFont="1" applyFill="1" applyBorder="1" applyAlignment="1">
      <alignment vertical="center"/>
    </xf>
    <xf numFmtId="4" fontId="29" fillId="44" borderId="12" xfId="0" applyNumberFormat="1" applyFont="1" applyFill="1" applyBorder="1" applyAlignment="1">
      <alignment horizontal="right" vertical="center"/>
    </xf>
    <xf numFmtId="14" fontId="23" fillId="44" borderId="12" xfId="0" applyNumberFormat="1" applyFont="1" applyFill="1" applyBorder="1" applyAlignment="1">
      <alignment horizontal="center" vertical="center"/>
    </xf>
    <xf numFmtId="4" fontId="23" fillId="44" borderId="12" xfId="0" applyNumberFormat="1" applyFont="1" applyFill="1" applyBorder="1" applyAlignment="1">
      <alignment horizontal="right" vertical="center"/>
    </xf>
    <xf numFmtId="0" fontId="29" fillId="45" borderId="12" xfId="43" applyFont="1" applyFill="1" applyBorder="1" applyAlignment="1">
      <alignment horizontal="center" vertical="center" wrapText="1"/>
    </xf>
    <xf numFmtId="0" fontId="29" fillId="45" borderId="12" xfId="0" applyFont="1" applyFill="1" applyBorder="1" applyAlignment="1">
      <alignment vertical="center"/>
    </xf>
    <xf numFmtId="14" fontId="29" fillId="45" borderId="12" xfId="0" applyNumberFormat="1" applyFont="1" applyFill="1" applyBorder="1" applyAlignment="1">
      <alignment vertical="center"/>
    </xf>
    <xf numFmtId="4" fontId="29" fillId="45" borderId="12" xfId="0" applyNumberFormat="1" applyFont="1" applyFill="1" applyBorder="1" applyAlignment="1">
      <alignment horizontal="right" vertical="center"/>
    </xf>
    <xf numFmtId="0" fontId="30" fillId="45" borderId="12" xfId="0" applyFont="1" applyFill="1" applyBorder="1"/>
    <xf numFmtId="0" fontId="30" fillId="45" borderId="0" xfId="0" applyFont="1" applyFill="1"/>
    <xf numFmtId="0" fontId="29" fillId="37" borderId="12" xfId="43" applyFont="1" applyFill="1" applyBorder="1" applyAlignment="1">
      <alignment horizontal="center" vertical="center" wrapText="1"/>
    </xf>
    <xf numFmtId="0" fontId="29" fillId="37" borderId="12" xfId="0" applyFont="1" applyFill="1" applyBorder="1" applyAlignment="1">
      <alignment vertical="center"/>
    </xf>
    <xf numFmtId="4" fontId="29" fillId="37" borderId="12" xfId="43" applyNumberFormat="1" applyFont="1" applyFill="1" applyBorder="1" applyAlignment="1">
      <alignment horizontal="right" vertical="center" wrapText="1"/>
    </xf>
    <xf numFmtId="4" fontId="0" fillId="0" borderId="0" xfId="0" applyNumberFormat="1"/>
    <xf numFmtId="4" fontId="32" fillId="37" borderId="12" xfId="0" applyNumberFormat="1" applyFont="1" applyFill="1" applyBorder="1"/>
    <xf numFmtId="0" fontId="32" fillId="0" borderId="0" xfId="0" applyFont="1"/>
    <xf numFmtId="4" fontId="32" fillId="0" borderId="0" xfId="0" applyNumberFormat="1" applyFont="1"/>
    <xf numFmtId="49" fontId="21" fillId="0" borderId="10" xfId="42" applyNumberFormat="1" applyFont="1" applyFill="1" applyBorder="1" applyAlignment="1">
      <alignment horizontal="center"/>
    </xf>
    <xf numFmtId="0" fontId="23" fillId="0" borderId="12" xfId="43" applyFont="1" applyFill="1" applyBorder="1" applyAlignment="1">
      <alignment horizontal="center" vertical="center" wrapText="1"/>
    </xf>
    <xf numFmtId="0" fontId="21" fillId="0" borderId="0" xfId="42" applyFont="1" applyFill="1" applyAlignment="1">
      <alignment horizontal="center" wrapText="1"/>
    </xf>
    <xf numFmtId="0" fontId="21" fillId="33" borderId="12" xfId="42" applyFont="1" applyFill="1" applyBorder="1" applyAlignment="1">
      <alignment horizontal="center" vertical="center" wrapText="1"/>
    </xf>
    <xf numFmtId="0" fontId="28" fillId="0" borderId="12" xfId="45" applyFill="1" applyBorder="1" applyAlignment="1" applyProtection="1">
      <alignment horizontal="center" vertical="center" wrapText="1"/>
    </xf>
    <xf numFmtId="0" fontId="19" fillId="0" borderId="0" xfId="42" applyFont="1" applyFill="1" applyBorder="1" applyAlignment="1">
      <alignment horizontal="center" vertical="top"/>
    </xf>
    <xf numFmtId="0" fontId="23" fillId="0" borderId="12" xfId="43" applyFont="1" applyFill="1" applyBorder="1" applyAlignment="1">
      <alignment horizontal="center" vertical="center" wrapText="1"/>
    </xf>
    <xf numFmtId="0" fontId="21" fillId="0" borderId="0" xfId="42" applyFont="1" applyFill="1" applyAlignment="1">
      <alignment horizontal="center" wrapText="1"/>
    </xf>
    <xf numFmtId="0" fontId="21" fillId="33" borderId="12" xfId="42" applyFont="1" applyFill="1" applyBorder="1" applyAlignment="1">
      <alignment horizontal="center" vertical="center" wrapText="1"/>
    </xf>
    <xf numFmtId="0" fontId="28" fillId="0" borderId="12" xfId="45" applyFill="1" applyBorder="1" applyAlignment="1" applyProtection="1">
      <alignment horizontal="center" vertical="center" wrapText="1"/>
    </xf>
    <xf numFmtId="0" fontId="19" fillId="0" borderId="0" xfId="42" applyFont="1" applyFill="1" applyBorder="1" applyAlignment="1">
      <alignment horizontal="center" vertical="top"/>
    </xf>
    <xf numFmtId="164" fontId="16" fillId="44" borderId="12" xfId="0" applyNumberFormat="1" applyFont="1" applyFill="1" applyBorder="1"/>
    <xf numFmtId="164" fontId="1" fillId="44" borderId="12" xfId="0" applyNumberFormat="1" applyFont="1" applyFill="1" applyBorder="1"/>
    <xf numFmtId="49" fontId="21" fillId="0" borderId="10" xfId="42" applyNumberFormat="1" applyFont="1" applyFill="1" applyBorder="1" applyAlignment="1">
      <alignment horizontal="center"/>
    </xf>
    <xf numFmtId="0" fontId="23" fillId="0" borderId="12" xfId="43" applyFont="1" applyFill="1" applyBorder="1" applyAlignment="1">
      <alignment horizontal="center" vertical="center" wrapText="1"/>
    </xf>
    <xf numFmtId="0" fontId="28" fillId="0" borderId="12" xfId="45" applyFill="1" applyBorder="1" applyAlignment="1" applyProtection="1">
      <alignment horizontal="center" vertical="center" wrapText="1"/>
    </xf>
    <xf numFmtId="0" fontId="21" fillId="33" borderId="12" xfId="42" applyFont="1" applyFill="1" applyBorder="1" applyAlignment="1">
      <alignment horizontal="center" vertical="center" wrapText="1"/>
    </xf>
    <xf numFmtId="0" fontId="21" fillId="0" borderId="0" xfId="42" applyFont="1" applyFill="1" applyAlignment="1">
      <alignment horizontal="center" wrapText="1"/>
    </xf>
    <xf numFmtId="49" fontId="21" fillId="0" borderId="10" xfId="42" applyNumberFormat="1" applyFont="1" applyFill="1" applyBorder="1" applyAlignment="1">
      <alignment horizontal="center"/>
    </xf>
    <xf numFmtId="0" fontId="19" fillId="0" borderId="0" xfId="42" applyFont="1" applyFill="1" applyBorder="1" applyAlignment="1">
      <alignment horizontal="center" vertical="top"/>
    </xf>
    <xf numFmtId="49" fontId="21" fillId="0" borderId="10" xfId="42" applyNumberFormat="1" applyFont="1" applyFill="1" applyBorder="1" applyAlignment="1">
      <alignment horizontal="center"/>
    </xf>
    <xf numFmtId="0" fontId="23" fillId="0" borderId="12" xfId="43" applyFont="1" applyFill="1" applyBorder="1" applyAlignment="1">
      <alignment horizontal="center" vertical="center" wrapText="1"/>
    </xf>
    <xf numFmtId="0" fontId="23" fillId="0" borderId="13" xfId="43" applyFont="1" applyFill="1" applyBorder="1" applyAlignment="1">
      <alignment horizontal="center" vertical="center" wrapText="1"/>
    </xf>
    <xf numFmtId="0" fontId="23" fillId="0" borderId="15" xfId="43" applyFont="1" applyFill="1" applyBorder="1" applyAlignment="1">
      <alignment horizontal="center" vertical="center" wrapText="1"/>
    </xf>
    <xf numFmtId="0" fontId="23" fillId="0" borderId="14" xfId="43" applyFont="1" applyFill="1" applyBorder="1" applyAlignment="1">
      <alignment horizontal="center" vertical="center" wrapText="1"/>
    </xf>
    <xf numFmtId="49" fontId="21" fillId="0" borderId="10" xfId="42" applyNumberFormat="1" applyFont="1" applyFill="1" applyBorder="1" applyAlignment="1">
      <alignment horizontal="center" wrapText="1"/>
    </xf>
    <xf numFmtId="0" fontId="19" fillId="0" borderId="11" xfId="42" applyFont="1" applyFill="1" applyBorder="1" applyAlignment="1">
      <alignment horizontal="center" vertical="top"/>
    </xf>
    <xf numFmtId="0" fontId="21" fillId="0" borderId="0" xfId="42" applyFont="1" applyFill="1" applyAlignment="1">
      <alignment horizontal="center" wrapText="1"/>
    </xf>
    <xf numFmtId="0" fontId="21" fillId="0" borderId="10" xfId="42" applyFont="1" applyFill="1" applyBorder="1" applyAlignment="1">
      <alignment horizontal="center"/>
    </xf>
    <xf numFmtId="0" fontId="21" fillId="33" borderId="12" xfId="42" applyFont="1" applyFill="1" applyBorder="1" applyAlignment="1">
      <alignment horizontal="center" vertical="center" wrapText="1"/>
    </xf>
    <xf numFmtId="49" fontId="23" fillId="0" borderId="12" xfId="43" applyNumberFormat="1" applyFont="1" applyFill="1" applyBorder="1" applyAlignment="1">
      <alignment horizontal="center" vertical="center"/>
    </xf>
    <xf numFmtId="0" fontId="28" fillId="0" borderId="12" xfId="45" applyFill="1" applyBorder="1" applyAlignment="1" applyProtection="1">
      <alignment horizontal="center" vertical="center" wrapText="1"/>
    </xf>
    <xf numFmtId="1" fontId="23" fillId="0" borderId="13" xfId="0" applyNumberFormat="1" applyFont="1" applyBorder="1" applyAlignment="1">
      <alignment horizontal="center" vertical="center" wrapText="1"/>
    </xf>
    <xf numFmtId="1" fontId="23" fillId="0" borderId="14" xfId="0" applyNumberFormat="1" applyFont="1" applyBorder="1" applyAlignment="1">
      <alignment horizontal="center" vertical="center" wrapText="1"/>
    </xf>
    <xf numFmtId="0" fontId="24" fillId="37" borderId="13" xfId="43" applyFont="1" applyFill="1" applyBorder="1" applyAlignment="1">
      <alignment horizontal="center" vertical="center" wrapText="1"/>
    </xf>
    <xf numFmtId="0" fontId="24" fillId="37" borderId="15" xfId="43" applyFont="1" applyFill="1" applyBorder="1" applyAlignment="1">
      <alignment horizontal="center" vertical="center" wrapText="1"/>
    </xf>
    <xf numFmtId="0" fontId="24" fillId="37" borderId="14" xfId="43" applyFont="1" applyFill="1" applyBorder="1" applyAlignment="1">
      <alignment horizontal="center" vertical="center" wrapText="1"/>
    </xf>
    <xf numFmtId="1" fontId="23" fillId="0" borderId="12" xfId="0" applyNumberFormat="1" applyFont="1" applyBorder="1" applyAlignment="1">
      <alignment horizontal="center" vertical="center" wrapText="1"/>
    </xf>
    <xf numFmtId="0" fontId="16" fillId="0" borderId="16" xfId="0" applyFont="1" applyBorder="1" applyAlignment="1">
      <alignment horizontal="right" vertical="center" wrapText="1"/>
    </xf>
    <xf numFmtId="0" fontId="16" fillId="0" borderId="17" xfId="0" applyFont="1" applyBorder="1" applyAlignment="1">
      <alignment horizontal="right" vertical="center" wrapText="1"/>
    </xf>
    <xf numFmtId="0" fontId="16" fillId="0" borderId="18" xfId="0" applyFont="1" applyBorder="1" applyAlignment="1">
      <alignment horizontal="right" vertical="center" wrapText="1"/>
    </xf>
    <xf numFmtId="0" fontId="16" fillId="0" borderId="19" xfId="0" applyFont="1" applyBorder="1" applyAlignment="1">
      <alignment horizontal="right" vertical="center" wrapText="1"/>
    </xf>
    <xf numFmtId="0" fontId="16" fillId="0" borderId="16" xfId="0" applyFont="1" applyBorder="1" applyAlignment="1">
      <alignment horizontal="right" vertical="center"/>
    </xf>
    <xf numFmtId="0" fontId="16" fillId="0" borderId="17" xfId="0" applyFont="1" applyBorder="1" applyAlignment="1">
      <alignment horizontal="right" vertical="center"/>
    </xf>
    <xf numFmtId="0" fontId="16" fillId="0" borderId="18" xfId="0" applyFont="1" applyBorder="1" applyAlignment="1">
      <alignment horizontal="right" vertical="center"/>
    </xf>
    <xf numFmtId="0" fontId="16" fillId="0" borderId="19" xfId="0" applyFont="1" applyBorder="1" applyAlignment="1">
      <alignment horizontal="right" vertical="center"/>
    </xf>
    <xf numFmtId="0" fontId="21" fillId="33" borderId="13" xfId="42" applyFont="1" applyFill="1" applyBorder="1" applyAlignment="1">
      <alignment horizontal="center" vertical="center" wrapText="1"/>
    </xf>
    <xf numFmtId="0" fontId="21" fillId="33" borderId="14" xfId="42" applyFont="1" applyFill="1" applyBorder="1" applyAlignment="1">
      <alignment horizontal="center" vertical="center" wrapText="1"/>
    </xf>
    <xf numFmtId="49" fontId="23" fillId="0" borderId="17" xfId="43" applyNumberFormat="1" applyFont="1" applyFill="1" applyBorder="1" applyAlignment="1">
      <alignment horizontal="center" vertical="center"/>
    </xf>
    <xf numFmtId="49" fontId="23" fillId="0" borderId="24" xfId="43" applyNumberFormat="1" applyFont="1" applyFill="1" applyBorder="1" applyAlignment="1">
      <alignment horizontal="center" vertical="center"/>
    </xf>
    <xf numFmtId="0" fontId="21" fillId="33" borderId="21" xfId="42" applyFont="1" applyFill="1" applyBorder="1" applyAlignment="1">
      <alignment horizontal="center" vertical="center" wrapText="1"/>
    </xf>
    <xf numFmtId="0" fontId="21" fillId="33" borderId="22" xfId="42" applyFont="1" applyFill="1" applyBorder="1" applyAlignment="1">
      <alignment horizontal="center" vertical="center" wrapText="1"/>
    </xf>
    <xf numFmtId="0" fontId="21" fillId="33" borderId="23" xfId="42" applyFont="1" applyFill="1" applyBorder="1" applyAlignment="1">
      <alignment horizontal="center" vertical="center" wrapText="1"/>
    </xf>
    <xf numFmtId="0" fontId="19" fillId="0" borderId="0" xfId="42" applyFont="1" applyFill="1" applyBorder="1" applyAlignment="1">
      <alignment horizontal="center" vertical="top"/>
    </xf>
    <xf numFmtId="49" fontId="21" fillId="0" borderId="20" xfId="42" applyNumberFormat="1" applyFont="1" applyFill="1" applyBorder="1" applyAlignment="1">
      <alignment horizontal="center" wrapText="1"/>
    </xf>
    <xf numFmtId="0" fontId="23" fillId="42" borderId="13" xfId="43" applyFont="1" applyFill="1" applyBorder="1" applyAlignment="1">
      <alignment horizontal="center" vertical="center" wrapText="1"/>
    </xf>
    <xf numFmtId="0" fontId="23" fillId="42" borderId="15" xfId="43" applyFont="1" applyFill="1" applyBorder="1" applyAlignment="1">
      <alignment horizontal="center" vertical="center" wrapText="1"/>
    </xf>
    <xf numFmtId="0" fontId="23" fillId="42" borderId="14" xfId="43" applyFont="1" applyFill="1" applyBorder="1" applyAlignment="1">
      <alignment horizontal="center" vertical="center" wrapText="1"/>
    </xf>
  </cellXfs>
  <cellStyles count="46">
    <cellStyle name="20% - Акцент1" xfId="19" builtinId="30" customBuiltin="1"/>
    <cellStyle name="20% - Акцент2" xfId="23" builtinId="34" customBuiltin="1"/>
    <cellStyle name="20% - Акцент3" xfId="27" builtinId="38" customBuiltin="1"/>
    <cellStyle name="20% - Акцент4" xfId="31" builtinId="42" customBuiltin="1"/>
    <cellStyle name="20% - Акцент5" xfId="35" builtinId="46" customBuiltin="1"/>
    <cellStyle name="20% - Акцент6" xfId="39" builtinId="50" customBuiltin="1"/>
    <cellStyle name="40% - Акцент1" xfId="20" builtinId="31" customBuiltin="1"/>
    <cellStyle name="40% - Акцент2" xfId="24" builtinId="35" customBuiltin="1"/>
    <cellStyle name="40% - Акцент3" xfId="28" builtinId="39" customBuiltin="1"/>
    <cellStyle name="40% - Акцент4" xfId="32" builtinId="43" customBuiltin="1"/>
    <cellStyle name="40% - Акцент5" xfId="36" builtinId="47" customBuiltin="1"/>
    <cellStyle name="40% - Акцент6" xfId="40" builtinId="51" customBuiltin="1"/>
    <cellStyle name="60% - Акцент1" xfId="21" builtinId="32" customBuiltin="1"/>
    <cellStyle name="60% - Акцент2" xfId="25" builtinId="36" customBuiltin="1"/>
    <cellStyle name="60% - Акцент3" xfId="29" builtinId="40" customBuiltin="1"/>
    <cellStyle name="60% - Акцент4" xfId="33" builtinId="44" customBuiltin="1"/>
    <cellStyle name="60% - Акцент5" xfId="37" builtinId="48" customBuiltin="1"/>
    <cellStyle name="60% -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Гиперссылка" xfId="45" builtinId="8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Обычный 2" xfId="42"/>
    <cellStyle name="Обычный 3" xfId="44"/>
    <cellStyle name="Обычный 7" xfId="43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company.rzd.ru/ru/9395/page/5987?id=342119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company.rzd.ru/ru/9395/page/5987?id=342119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T65"/>
  <sheetViews>
    <sheetView topLeftCell="D22" zoomScale="70" zoomScaleNormal="70" workbookViewId="0">
      <selection activeCell="P65" sqref="P65"/>
    </sheetView>
  </sheetViews>
  <sheetFormatPr defaultRowHeight="15" outlineLevelRow="1"/>
  <cols>
    <col min="1" max="1" width="10.42578125" style="2" customWidth="1"/>
    <col min="2" max="2" width="34.85546875" style="2" customWidth="1"/>
    <col min="3" max="3" width="23.85546875" style="2" customWidth="1"/>
    <col min="4" max="4" width="47" style="2" customWidth="1"/>
    <col min="5" max="5" width="25.28515625" style="2" customWidth="1"/>
    <col min="6" max="6" width="26.42578125" style="2" customWidth="1"/>
    <col min="7" max="7" width="28.42578125" style="2" customWidth="1"/>
    <col min="8" max="8" width="24.85546875" style="2" customWidth="1"/>
    <col min="9" max="9" width="19.5703125" style="2" customWidth="1"/>
    <col min="10" max="10" width="21.140625" style="2" customWidth="1"/>
    <col min="11" max="11" width="27" style="2" customWidth="1"/>
    <col min="12" max="12" width="19.7109375" style="2" bestFit="1" customWidth="1"/>
    <col min="13" max="13" width="13.140625" style="2" customWidth="1"/>
    <col min="14" max="14" width="19.85546875" style="2" customWidth="1"/>
    <col min="15" max="15" width="12.42578125" style="2" bestFit="1" customWidth="1"/>
    <col min="16" max="17" width="16" style="2" customWidth="1"/>
    <col min="18" max="18" width="16.85546875" style="2" customWidth="1"/>
    <col min="19" max="19" width="19.140625" style="2" customWidth="1"/>
    <col min="20" max="16384" width="9.140625" style="2"/>
  </cols>
  <sheetData>
    <row r="1" spans="1:16062" ht="15.75" customHeight="1">
      <c r="A1" s="140" t="s">
        <v>10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6"/>
      <c r="M1" s="6"/>
      <c r="N1" s="6"/>
      <c r="O1" s="6"/>
      <c r="P1" s="6"/>
      <c r="Q1" s="6"/>
      <c r="R1" s="6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</row>
    <row r="2" spans="1:16062">
      <c r="A2" s="1"/>
      <c r="B2" s="1"/>
      <c r="C2" s="133" t="s">
        <v>27</v>
      </c>
      <c r="D2" s="133"/>
      <c r="E2" s="1" t="s">
        <v>0</v>
      </c>
      <c r="F2" s="133" t="s">
        <v>6</v>
      </c>
      <c r="G2" s="133"/>
      <c r="H2" s="4" t="s">
        <v>1</v>
      </c>
      <c r="K2" s="1"/>
      <c r="L2" s="1"/>
      <c r="M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</row>
    <row r="3" spans="1:16062">
      <c r="A3" s="1"/>
      <c r="B3" s="1"/>
      <c r="C3" s="1"/>
      <c r="D3" s="1"/>
      <c r="E3" s="1"/>
      <c r="F3" s="1"/>
      <c r="G3" s="1"/>
      <c r="H3" s="4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</row>
    <row r="4" spans="1:16062">
      <c r="A4" s="1"/>
      <c r="B4" s="1"/>
      <c r="C4" s="1"/>
      <c r="D4" s="3" t="s">
        <v>2</v>
      </c>
      <c r="E4" s="141" t="s">
        <v>3</v>
      </c>
      <c r="F4" s="141"/>
      <c r="G4" s="141"/>
      <c r="H4" s="141"/>
      <c r="I4" s="141"/>
      <c r="J4" s="141"/>
      <c r="K4" s="14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</row>
    <row r="5" spans="1:16062">
      <c r="A5" s="1"/>
      <c r="B5" s="1"/>
      <c r="C5" s="1"/>
      <c r="D5" s="1"/>
      <c r="E5" s="139" t="s">
        <v>4</v>
      </c>
      <c r="F5" s="139"/>
      <c r="G5" s="139"/>
      <c r="H5" s="139"/>
      <c r="I5" s="139"/>
      <c r="J5" s="139"/>
      <c r="K5" s="139"/>
      <c r="N5" s="5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</row>
    <row r="6" spans="1:16062">
      <c r="A6" s="1"/>
      <c r="B6" s="1"/>
      <c r="C6" s="1"/>
      <c r="D6" s="1"/>
      <c r="E6" s="1"/>
      <c r="F6" s="1"/>
      <c r="G6" s="1"/>
      <c r="H6" s="1"/>
      <c r="I6" s="1"/>
      <c r="J6" s="4"/>
      <c r="K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</row>
    <row r="7" spans="1:16062">
      <c r="A7" s="1"/>
      <c r="B7" s="1"/>
      <c r="C7" s="1"/>
      <c r="D7" s="1"/>
      <c r="E7" s="1"/>
      <c r="F7" s="1"/>
      <c r="G7" s="3" t="s">
        <v>5</v>
      </c>
      <c r="H7" s="133" t="s">
        <v>6</v>
      </c>
      <c r="I7" s="133"/>
      <c r="J7" s="4" t="s">
        <v>7</v>
      </c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</row>
    <row r="8" spans="1:16062">
      <c r="A8" s="1"/>
      <c r="B8" s="1"/>
      <c r="C8" s="1"/>
      <c r="D8" s="1"/>
      <c r="E8" s="1"/>
      <c r="F8" s="1"/>
      <c r="G8" s="1"/>
      <c r="H8" s="1"/>
      <c r="I8" s="1"/>
      <c r="J8" s="4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</row>
    <row r="9" spans="1:16062" ht="15" customHeight="1">
      <c r="A9" s="1"/>
      <c r="B9" s="1"/>
      <c r="C9" s="1"/>
      <c r="D9" s="1"/>
      <c r="E9" s="3" t="s">
        <v>8</v>
      </c>
      <c r="F9" s="138" t="s">
        <v>39</v>
      </c>
      <c r="G9" s="138"/>
      <c r="H9" s="138"/>
      <c r="I9" s="138"/>
      <c r="J9" s="138"/>
      <c r="K9" s="138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</row>
    <row r="10" spans="1:16062">
      <c r="A10" s="1"/>
      <c r="B10" s="1"/>
      <c r="C10" s="1"/>
      <c r="D10" s="1"/>
      <c r="E10" s="1"/>
      <c r="F10" s="139" t="s">
        <v>9</v>
      </c>
      <c r="G10" s="139"/>
      <c r="H10" s="139"/>
      <c r="I10" s="139"/>
      <c r="J10" s="139"/>
      <c r="K10" s="139"/>
      <c r="L10" s="1"/>
      <c r="M10" s="1"/>
      <c r="N10" s="1"/>
      <c r="O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</row>
    <row r="11" spans="1:16062">
      <c r="L11" s="1"/>
      <c r="M11" s="1"/>
      <c r="N11" s="11" t="e">
        <f>N12/1.2</f>
        <v>#REF!</v>
      </c>
      <c r="O11" s="12"/>
      <c r="P11" s="12"/>
      <c r="Q11" s="12"/>
    </row>
    <row r="12" spans="1:16062">
      <c r="N12" s="11" t="e">
        <f>#REF!+#REF!+#REF!+#REF!+#REF!+#REF!+#REF!+N16</f>
        <v>#REF!</v>
      </c>
      <c r="O12" s="12"/>
      <c r="P12" s="11" t="e">
        <f>#REF!+#REF!+#REF!+#REF!+#REF!+#REF!+#REF!+P16</f>
        <v>#REF!</v>
      </c>
      <c r="Q12" s="11"/>
    </row>
    <row r="13" spans="1:16062" ht="15" customHeight="1">
      <c r="A13" s="142" t="s">
        <v>15</v>
      </c>
      <c r="B13" s="142" t="s">
        <v>11</v>
      </c>
      <c r="C13" s="142" t="s">
        <v>12</v>
      </c>
      <c r="D13" s="142" t="s">
        <v>14</v>
      </c>
      <c r="E13" s="142"/>
      <c r="F13" s="142"/>
      <c r="G13" s="142"/>
      <c r="H13" s="142" t="s">
        <v>23</v>
      </c>
      <c r="I13" s="142"/>
      <c r="J13" s="142"/>
      <c r="K13" s="142"/>
      <c r="L13" s="145" t="s">
        <v>24</v>
      </c>
      <c r="M13" s="145" t="s">
        <v>25</v>
      </c>
      <c r="N13" s="145" t="s">
        <v>29</v>
      </c>
      <c r="O13" s="145" t="s">
        <v>26</v>
      </c>
      <c r="P13" s="145" t="s">
        <v>30</v>
      </c>
      <c r="Q13" s="145"/>
    </row>
    <row r="14" spans="1:16062" ht="30" customHeight="1">
      <c r="A14" s="142"/>
      <c r="B14" s="142"/>
      <c r="C14" s="142"/>
      <c r="D14" s="13" t="s">
        <v>16</v>
      </c>
      <c r="E14" s="13" t="s">
        <v>17</v>
      </c>
      <c r="F14" s="13" t="s">
        <v>18</v>
      </c>
      <c r="G14" s="13" t="s">
        <v>19</v>
      </c>
      <c r="H14" s="13" t="s">
        <v>16</v>
      </c>
      <c r="I14" s="13" t="s">
        <v>17</v>
      </c>
      <c r="J14" s="13" t="s">
        <v>18</v>
      </c>
      <c r="K14" s="13" t="s">
        <v>19</v>
      </c>
      <c r="L14" s="146"/>
      <c r="M14" s="146"/>
      <c r="N14" s="146"/>
      <c r="O14" s="146"/>
      <c r="P14" s="146"/>
      <c r="Q14" s="146"/>
    </row>
    <row r="15" spans="1:16062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6</v>
      </c>
      <c r="G15" s="10">
        <v>7</v>
      </c>
      <c r="H15" s="10">
        <v>8</v>
      </c>
      <c r="I15" s="10">
        <v>9</v>
      </c>
      <c r="J15" s="10">
        <v>10</v>
      </c>
      <c r="K15" s="10">
        <v>11</v>
      </c>
      <c r="L15" s="10">
        <v>12</v>
      </c>
      <c r="M15" s="10">
        <v>13</v>
      </c>
      <c r="N15" s="10">
        <v>14</v>
      </c>
      <c r="O15" s="10">
        <v>15</v>
      </c>
      <c r="P15" s="10">
        <v>16</v>
      </c>
      <c r="Q15" s="10"/>
    </row>
    <row r="16" spans="1:16062" ht="99.75" customHeight="1">
      <c r="A16" s="143" t="s">
        <v>13</v>
      </c>
      <c r="B16" s="134" t="s">
        <v>40</v>
      </c>
      <c r="C16" s="134" t="s">
        <v>41</v>
      </c>
      <c r="D16" s="134" t="s">
        <v>42</v>
      </c>
      <c r="E16" s="134" t="s">
        <v>20</v>
      </c>
      <c r="F16" s="134" t="s">
        <v>21</v>
      </c>
      <c r="G16" s="134" t="s">
        <v>22</v>
      </c>
      <c r="H16" s="134"/>
      <c r="I16" s="134"/>
      <c r="J16" s="134"/>
      <c r="K16" s="144"/>
      <c r="L16" s="14"/>
      <c r="M16" s="17" t="s">
        <v>31</v>
      </c>
      <c r="N16" s="15">
        <f>SUM(N17:N18)</f>
        <v>12522123.600000001</v>
      </c>
      <c r="O16" s="17" t="s">
        <v>32</v>
      </c>
      <c r="P16" s="15">
        <f>SUM(P17:P18)</f>
        <v>12522123.600000001</v>
      </c>
      <c r="Q16" s="16" t="s">
        <v>28</v>
      </c>
      <c r="R16" s="15">
        <f>P16/1.2</f>
        <v>10435103.000000002</v>
      </c>
    </row>
    <row r="17" spans="1:19" customFormat="1" outlineLevel="1">
      <c r="A17" s="143"/>
      <c r="B17" s="134" t="s">
        <v>40</v>
      </c>
      <c r="C17" s="134" t="s">
        <v>41</v>
      </c>
      <c r="D17" s="134"/>
      <c r="E17" s="134"/>
      <c r="F17" s="134"/>
      <c r="G17" s="134"/>
      <c r="H17" s="134"/>
      <c r="I17" s="134"/>
      <c r="J17" s="134"/>
      <c r="K17" s="134"/>
      <c r="L17" s="9">
        <v>10231101913</v>
      </c>
      <c r="M17" s="7">
        <v>43769</v>
      </c>
      <c r="N17" s="8">
        <v>12271681.130000001</v>
      </c>
      <c r="O17" s="7">
        <v>43823</v>
      </c>
      <c r="P17" s="8">
        <v>12271681.130000001</v>
      </c>
      <c r="Q17" s="8"/>
    </row>
    <row r="18" spans="1:19" customFormat="1" outlineLevel="1">
      <c r="A18" s="143"/>
      <c r="B18" s="134" t="s">
        <v>40</v>
      </c>
      <c r="C18" s="134" t="s">
        <v>41</v>
      </c>
      <c r="D18" s="134"/>
      <c r="E18" s="134"/>
      <c r="F18" s="134"/>
      <c r="G18" s="134"/>
      <c r="H18" s="134"/>
      <c r="I18" s="134"/>
      <c r="J18" s="134"/>
      <c r="K18" s="134"/>
      <c r="L18" s="9">
        <v>10231101913</v>
      </c>
      <c r="M18" s="7">
        <v>43769</v>
      </c>
      <c r="N18" s="8">
        <v>250442.47</v>
      </c>
      <c r="O18" s="7">
        <v>43823</v>
      </c>
      <c r="P18" s="8">
        <v>250442.47</v>
      </c>
      <c r="Q18" s="8"/>
    </row>
    <row r="19" spans="1:19" customFormat="1" ht="87" customHeight="1">
      <c r="A19" s="143"/>
      <c r="B19" s="134"/>
      <c r="C19" s="134"/>
      <c r="D19" s="134" t="s">
        <v>43</v>
      </c>
      <c r="E19" s="134" t="s">
        <v>20</v>
      </c>
      <c r="F19" s="134" t="s">
        <v>21</v>
      </c>
      <c r="G19" s="134" t="s">
        <v>22</v>
      </c>
      <c r="H19" s="135"/>
      <c r="I19" s="135"/>
      <c r="J19" s="135"/>
      <c r="K19" s="135"/>
      <c r="L19" s="14"/>
      <c r="M19" s="17" t="s">
        <v>31</v>
      </c>
      <c r="N19" s="15">
        <f>SUM(N20:N21)</f>
        <v>408702</v>
      </c>
      <c r="O19" s="17" t="s">
        <v>32</v>
      </c>
      <c r="P19" s="15">
        <f>SUM(P20:P21)</f>
        <v>408702</v>
      </c>
      <c r="Q19" s="16" t="s">
        <v>28</v>
      </c>
      <c r="R19" s="15">
        <f>P19/1.2</f>
        <v>340585</v>
      </c>
      <c r="S19">
        <v>172006475.84999999</v>
      </c>
    </row>
    <row r="20" spans="1:19" customFormat="1" outlineLevel="1">
      <c r="A20" s="143"/>
      <c r="B20" s="134"/>
      <c r="C20" s="134"/>
      <c r="D20" s="134"/>
      <c r="E20" s="134"/>
      <c r="F20" s="134"/>
      <c r="G20" s="134"/>
      <c r="H20" s="136"/>
      <c r="I20" s="136"/>
      <c r="J20" s="136"/>
      <c r="K20" s="136"/>
      <c r="L20" s="9">
        <v>10231082201</v>
      </c>
      <c r="M20" s="7">
        <v>44804</v>
      </c>
      <c r="N20" s="8">
        <v>400527.96</v>
      </c>
      <c r="O20" s="7">
        <v>44861</v>
      </c>
      <c r="P20" s="8">
        <v>400527.96</v>
      </c>
      <c r="Q20" s="8"/>
    </row>
    <row r="21" spans="1:19" customFormat="1" ht="12" customHeight="1" outlineLevel="1">
      <c r="A21" s="143"/>
      <c r="B21" s="134"/>
      <c r="C21" s="134"/>
      <c r="D21" s="134"/>
      <c r="E21" s="134"/>
      <c r="F21" s="134"/>
      <c r="G21" s="134"/>
      <c r="H21" s="137"/>
      <c r="I21" s="137"/>
      <c r="J21" s="137"/>
      <c r="K21" s="137"/>
      <c r="L21" s="9">
        <v>10231082201</v>
      </c>
      <c r="M21" s="7">
        <v>44804</v>
      </c>
      <c r="N21" s="8">
        <v>8174.04</v>
      </c>
      <c r="O21" s="7">
        <v>44847</v>
      </c>
      <c r="P21" s="8">
        <v>8174.04</v>
      </c>
      <c r="Q21" s="8"/>
    </row>
    <row r="22" spans="1:19" customFormat="1" ht="60" customHeight="1">
      <c r="A22" s="143"/>
      <c r="B22" s="134" t="s">
        <v>40</v>
      </c>
      <c r="C22" s="134" t="s">
        <v>41</v>
      </c>
      <c r="D22" s="134"/>
      <c r="E22" s="134"/>
      <c r="F22" s="134"/>
      <c r="G22" s="134"/>
      <c r="H22" s="134" t="s">
        <v>45</v>
      </c>
      <c r="I22" s="134" t="s">
        <v>33</v>
      </c>
      <c r="J22" s="134" t="s">
        <v>44</v>
      </c>
      <c r="K22" s="144" t="s">
        <v>46</v>
      </c>
      <c r="L22" s="14"/>
      <c r="M22" s="17" t="s">
        <v>37</v>
      </c>
      <c r="N22" s="15">
        <f>SUM(N24:N39)</f>
        <v>197418207.36000001</v>
      </c>
      <c r="O22" s="17" t="s">
        <v>38</v>
      </c>
      <c r="P22" s="15">
        <f>P24+P26+P28</f>
        <v>140838101.99000001</v>
      </c>
      <c r="Q22" s="16"/>
      <c r="R22" s="15">
        <f>P22/1.2</f>
        <v>117365084.99166667</v>
      </c>
      <c r="S22">
        <v>172006475.84999999</v>
      </c>
    </row>
    <row r="23" spans="1:19" customFormat="1" ht="60" customHeight="1">
      <c r="A23" s="143"/>
      <c r="B23" s="134"/>
      <c r="C23" s="134"/>
      <c r="D23" s="134"/>
      <c r="E23" s="134"/>
      <c r="F23" s="134"/>
      <c r="G23" s="134"/>
      <c r="H23" s="134"/>
      <c r="I23" s="134"/>
      <c r="J23" s="134"/>
      <c r="K23" s="144"/>
      <c r="L23" s="14"/>
      <c r="M23" s="17" t="s">
        <v>65</v>
      </c>
      <c r="N23" s="15"/>
      <c r="O23" s="17"/>
      <c r="P23" s="15"/>
      <c r="Q23" s="16"/>
      <c r="R23" s="24"/>
    </row>
    <row r="24" spans="1:19" outlineLevel="1">
      <c r="A24" s="143"/>
      <c r="B24" s="134" t="s">
        <v>40</v>
      </c>
      <c r="C24" s="134" t="s">
        <v>41</v>
      </c>
      <c r="D24" s="134"/>
      <c r="E24" s="134"/>
      <c r="F24" s="134"/>
      <c r="G24" s="134"/>
      <c r="H24" s="134"/>
      <c r="I24" s="134"/>
      <c r="J24" s="134"/>
      <c r="K24" s="134"/>
      <c r="L24" s="9">
        <v>265</v>
      </c>
      <c r="M24" s="7">
        <v>45036</v>
      </c>
      <c r="N24" s="8">
        <v>136885578.91999999</v>
      </c>
      <c r="O24" s="7">
        <v>45100</v>
      </c>
      <c r="P24" s="8">
        <v>136885578.91999999</v>
      </c>
      <c r="Q24" s="8"/>
    </row>
    <row r="25" spans="1:19" outlineLevel="1">
      <c r="A25" s="143"/>
      <c r="B25" s="134" t="s">
        <v>40</v>
      </c>
      <c r="C25" s="134" t="s">
        <v>41</v>
      </c>
      <c r="D25" s="134"/>
      <c r="E25" s="134"/>
      <c r="F25" s="134"/>
      <c r="G25" s="134"/>
      <c r="H25" s="134"/>
      <c r="I25" s="134"/>
      <c r="J25" s="134"/>
      <c r="K25" s="134"/>
      <c r="L25" s="9">
        <v>265</v>
      </c>
      <c r="M25" s="7">
        <v>45036</v>
      </c>
      <c r="N25" s="8">
        <v>2793583.24</v>
      </c>
      <c r="O25" s="9"/>
      <c r="P25" s="8"/>
      <c r="Q25" s="8"/>
      <c r="S25" s="22">
        <f>P22-R22</f>
        <v>23473016.998333335</v>
      </c>
    </row>
    <row r="26" spans="1:19" outlineLevel="1">
      <c r="A26" s="143"/>
      <c r="B26" s="134" t="s">
        <v>40</v>
      </c>
      <c r="C26" s="134" t="s">
        <v>41</v>
      </c>
      <c r="D26" s="134"/>
      <c r="E26" s="134"/>
      <c r="F26" s="134"/>
      <c r="G26" s="134"/>
      <c r="H26" s="134"/>
      <c r="I26" s="134"/>
      <c r="J26" s="134"/>
      <c r="K26" s="134"/>
      <c r="L26" s="9">
        <v>265</v>
      </c>
      <c r="M26" s="7">
        <v>45036</v>
      </c>
      <c r="N26" s="8">
        <v>73344.77</v>
      </c>
      <c r="O26" s="7">
        <v>45100</v>
      </c>
      <c r="P26" s="8">
        <v>73344.77</v>
      </c>
      <c r="Q26" s="8"/>
    </row>
    <row r="27" spans="1:19" outlineLevel="1">
      <c r="A27" s="143"/>
      <c r="B27" s="134" t="s">
        <v>40</v>
      </c>
      <c r="C27" s="134" t="s">
        <v>41</v>
      </c>
      <c r="D27" s="134"/>
      <c r="E27" s="134"/>
      <c r="F27" s="134"/>
      <c r="G27" s="134"/>
      <c r="H27" s="134"/>
      <c r="I27" s="134"/>
      <c r="J27" s="134"/>
      <c r="K27" s="134"/>
      <c r="L27" s="9">
        <v>265</v>
      </c>
      <c r="M27" s="7">
        <v>45036</v>
      </c>
      <c r="N27" s="8">
        <v>1496.83</v>
      </c>
      <c r="O27" s="7"/>
      <c r="P27" s="8"/>
      <c r="Q27" s="8"/>
    </row>
    <row r="28" spans="1:19" outlineLevel="1">
      <c r="A28" s="143"/>
      <c r="B28" s="134" t="s">
        <v>40</v>
      </c>
      <c r="C28" s="134" t="s">
        <v>41</v>
      </c>
      <c r="D28" s="134"/>
      <c r="E28" s="134"/>
      <c r="F28" s="134"/>
      <c r="G28" s="134"/>
      <c r="H28" s="134"/>
      <c r="I28" s="134"/>
      <c r="J28" s="134"/>
      <c r="K28" s="134"/>
      <c r="L28" s="9">
        <v>281</v>
      </c>
      <c r="M28" s="7">
        <v>45046</v>
      </c>
      <c r="N28" s="8">
        <v>3879178.3</v>
      </c>
      <c r="O28" s="7">
        <v>45105</v>
      </c>
      <c r="P28" s="8">
        <v>3879178.3</v>
      </c>
      <c r="Q28" s="8"/>
    </row>
    <row r="29" spans="1:19" outlineLevel="1">
      <c r="A29" s="143"/>
      <c r="B29" s="134" t="s">
        <v>40</v>
      </c>
      <c r="C29" s="134" t="s">
        <v>41</v>
      </c>
      <c r="D29" s="134"/>
      <c r="E29" s="134"/>
      <c r="F29" s="134"/>
      <c r="G29" s="134"/>
      <c r="H29" s="134"/>
      <c r="I29" s="134"/>
      <c r="J29" s="134"/>
      <c r="K29" s="134"/>
      <c r="L29" s="9">
        <v>281</v>
      </c>
      <c r="M29" s="7">
        <v>45046</v>
      </c>
      <c r="N29" s="8">
        <v>79166.899999999994</v>
      </c>
      <c r="O29" s="9"/>
      <c r="P29" s="8"/>
      <c r="Q29" s="8"/>
    </row>
    <row r="30" spans="1:19" outlineLevel="1">
      <c r="A30" s="143"/>
      <c r="B30" s="134" t="s">
        <v>40</v>
      </c>
      <c r="C30" s="134" t="s">
        <v>41</v>
      </c>
      <c r="D30" s="134"/>
      <c r="E30" s="134"/>
      <c r="F30" s="134"/>
      <c r="G30" s="134"/>
      <c r="H30" s="134"/>
      <c r="I30" s="134"/>
      <c r="J30" s="134"/>
      <c r="K30" s="134"/>
      <c r="L30" s="9">
        <v>379</v>
      </c>
      <c r="M30" s="7">
        <v>45077</v>
      </c>
      <c r="N30" s="8">
        <v>2593606.85</v>
      </c>
      <c r="O30" s="7">
        <v>45138</v>
      </c>
      <c r="P30" s="8">
        <v>2593606.85</v>
      </c>
      <c r="Q30" s="8"/>
      <c r="S30" s="22">
        <f>N30</f>
        <v>2593606.85</v>
      </c>
    </row>
    <row r="31" spans="1:19" outlineLevel="1">
      <c r="A31" s="143"/>
      <c r="B31" s="134" t="s">
        <v>40</v>
      </c>
      <c r="C31" s="134" t="s">
        <v>41</v>
      </c>
      <c r="D31" s="134"/>
      <c r="E31" s="134"/>
      <c r="F31" s="134"/>
      <c r="G31" s="134"/>
      <c r="H31" s="134"/>
      <c r="I31" s="134"/>
      <c r="J31" s="134"/>
      <c r="K31" s="134"/>
      <c r="L31" s="9">
        <v>379</v>
      </c>
      <c r="M31" s="7">
        <v>45077</v>
      </c>
      <c r="N31" s="8">
        <v>52930.75</v>
      </c>
      <c r="O31" s="9"/>
      <c r="P31" s="8"/>
      <c r="Q31" s="8"/>
    </row>
    <row r="32" spans="1:19" outlineLevel="1">
      <c r="A32" s="143"/>
      <c r="B32" s="134" t="s">
        <v>40</v>
      </c>
      <c r="C32" s="134" t="s">
        <v>41</v>
      </c>
      <c r="D32" s="134"/>
      <c r="E32" s="134"/>
      <c r="F32" s="134"/>
      <c r="G32" s="134"/>
      <c r="H32" s="134"/>
      <c r="I32" s="134"/>
      <c r="J32" s="134"/>
      <c r="K32" s="134"/>
      <c r="L32" s="9">
        <v>380</v>
      </c>
      <c r="M32" s="7">
        <v>45077</v>
      </c>
      <c r="N32" s="8">
        <v>38132263.340000004</v>
      </c>
      <c r="O32" s="7">
        <v>45138</v>
      </c>
      <c r="P32" s="8">
        <v>38132263.340000004</v>
      </c>
      <c r="Q32" s="8"/>
      <c r="S32" s="22">
        <f>N32</f>
        <v>38132263.340000004</v>
      </c>
    </row>
    <row r="33" spans="1:19" outlineLevel="1">
      <c r="A33" s="143"/>
      <c r="B33" s="134" t="s">
        <v>40</v>
      </c>
      <c r="C33" s="134" t="s">
        <v>41</v>
      </c>
      <c r="D33" s="134"/>
      <c r="E33" s="134"/>
      <c r="F33" s="134"/>
      <c r="G33" s="134"/>
      <c r="H33" s="134"/>
      <c r="I33" s="134"/>
      <c r="J33" s="134"/>
      <c r="K33" s="134"/>
      <c r="L33" s="9">
        <v>380</v>
      </c>
      <c r="M33" s="7">
        <v>45077</v>
      </c>
      <c r="N33" s="8">
        <v>778209.46</v>
      </c>
      <c r="O33" s="9"/>
      <c r="P33" s="8"/>
      <c r="Q33" s="8"/>
    </row>
    <row r="34" spans="1:19" outlineLevel="1">
      <c r="A34" s="143"/>
      <c r="B34" s="134" t="s">
        <v>40</v>
      </c>
      <c r="C34" s="134" t="s">
        <v>41</v>
      </c>
      <c r="D34" s="134"/>
      <c r="E34" s="134"/>
      <c r="F34" s="134"/>
      <c r="G34" s="134"/>
      <c r="H34" s="134"/>
      <c r="I34" s="134"/>
      <c r="J34" s="134"/>
      <c r="K34" s="134"/>
      <c r="L34" s="9">
        <v>538</v>
      </c>
      <c r="M34" s="7">
        <v>45107</v>
      </c>
      <c r="N34" s="8">
        <v>4772661.9400000004</v>
      </c>
      <c r="O34" s="7">
        <v>45166</v>
      </c>
      <c r="P34" s="8">
        <v>4772661.9400000004</v>
      </c>
      <c r="Q34" s="8"/>
      <c r="S34" s="22">
        <f>N34</f>
        <v>4772661.9400000004</v>
      </c>
    </row>
    <row r="35" spans="1:19" outlineLevel="1">
      <c r="A35" s="143"/>
      <c r="B35" s="134"/>
      <c r="C35" s="134"/>
      <c r="D35" s="134"/>
      <c r="E35" s="134"/>
      <c r="F35" s="134"/>
      <c r="G35" s="134"/>
      <c r="H35" s="134"/>
      <c r="I35" s="134"/>
      <c r="J35" s="134"/>
      <c r="K35" s="134"/>
      <c r="L35" s="9">
        <v>538</v>
      </c>
      <c r="M35" s="7">
        <v>45107</v>
      </c>
      <c r="N35" s="8">
        <v>97401.26</v>
      </c>
      <c r="O35" s="9"/>
      <c r="P35" s="8"/>
      <c r="Q35" s="8"/>
      <c r="S35" s="22"/>
    </row>
    <row r="36" spans="1:19" outlineLevel="1">
      <c r="A36" s="143"/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9">
        <v>757</v>
      </c>
      <c r="M36" s="7">
        <v>45169</v>
      </c>
      <c r="N36" s="8">
        <v>4003375.66</v>
      </c>
      <c r="O36" s="9"/>
      <c r="P36" s="8"/>
      <c r="Q36" s="8"/>
      <c r="S36" s="22"/>
    </row>
    <row r="37" spans="1:19" outlineLevel="1">
      <c r="A37" s="143"/>
      <c r="B37" s="134"/>
      <c r="C37" s="134"/>
      <c r="D37" s="134"/>
      <c r="E37" s="134"/>
      <c r="F37" s="134"/>
      <c r="G37" s="134"/>
      <c r="H37" s="134"/>
      <c r="I37" s="134"/>
      <c r="J37" s="134"/>
      <c r="K37" s="134"/>
      <c r="L37" s="9">
        <v>757</v>
      </c>
      <c r="M37" s="7">
        <v>45169</v>
      </c>
      <c r="N37" s="8">
        <v>81701.539999999994</v>
      </c>
      <c r="O37" s="9"/>
      <c r="P37" s="8"/>
      <c r="Q37" s="8"/>
      <c r="S37" s="22"/>
    </row>
    <row r="38" spans="1:19" outlineLevel="1">
      <c r="A38" s="143"/>
      <c r="B38" s="134"/>
      <c r="C38" s="134"/>
      <c r="D38" s="134"/>
      <c r="E38" s="134"/>
      <c r="F38" s="134"/>
      <c r="G38" s="134"/>
      <c r="H38" s="134"/>
      <c r="I38" s="134"/>
      <c r="J38" s="134"/>
      <c r="K38" s="134"/>
      <c r="L38" s="9">
        <v>858</v>
      </c>
      <c r="M38" s="7">
        <v>45199</v>
      </c>
      <c r="N38" s="8">
        <v>3129833.45</v>
      </c>
      <c r="O38" s="9"/>
      <c r="P38" s="8"/>
      <c r="Q38" s="8"/>
      <c r="S38" s="22"/>
    </row>
    <row r="39" spans="1:19" outlineLevel="1">
      <c r="A39" s="143"/>
      <c r="B39" s="134" t="s">
        <v>40</v>
      </c>
      <c r="C39" s="134" t="s">
        <v>41</v>
      </c>
      <c r="D39" s="134"/>
      <c r="E39" s="134"/>
      <c r="F39" s="134"/>
      <c r="G39" s="134"/>
      <c r="H39" s="134"/>
      <c r="I39" s="134"/>
      <c r="J39" s="134"/>
      <c r="K39" s="134"/>
      <c r="L39" s="9">
        <v>858</v>
      </c>
      <c r="M39" s="7">
        <v>45199</v>
      </c>
      <c r="N39" s="8">
        <v>63874.15</v>
      </c>
      <c r="O39" s="9"/>
      <c r="P39" s="8"/>
      <c r="Q39" s="8"/>
    </row>
    <row r="41" spans="1:19">
      <c r="M41" s="20"/>
      <c r="N41" s="21">
        <f>N22/1.2</f>
        <v>164515172.80000001</v>
      </c>
      <c r="O41" s="20"/>
      <c r="P41" s="21">
        <f>P22/1.2</f>
        <v>117365084.99166667</v>
      </c>
      <c r="R41" s="22">
        <f>N22-P22</f>
        <v>56580105.370000005</v>
      </c>
    </row>
    <row r="42" spans="1:19">
      <c r="M42" s="20"/>
    </row>
    <row r="43" spans="1:19">
      <c r="M43" s="20"/>
      <c r="O43" s="20"/>
    </row>
    <row r="44" spans="1:19">
      <c r="M44" s="20"/>
      <c r="O44" s="20"/>
    </row>
    <row r="45" spans="1:19">
      <c r="M45" s="20"/>
      <c r="O45" s="20"/>
    </row>
    <row r="46" spans="1:19">
      <c r="M46" s="20"/>
    </row>
    <row r="47" spans="1:19">
      <c r="L47" s="2">
        <v>265</v>
      </c>
      <c r="M47" s="20">
        <v>45036</v>
      </c>
      <c r="N47" s="2" t="s">
        <v>47</v>
      </c>
      <c r="O47" s="20">
        <v>45100</v>
      </c>
      <c r="P47" s="2" t="s">
        <v>47</v>
      </c>
    </row>
    <row r="48" spans="1:19">
      <c r="L48" s="2">
        <v>265</v>
      </c>
      <c r="M48" s="20">
        <v>45036</v>
      </c>
      <c r="N48" s="2" t="s">
        <v>48</v>
      </c>
    </row>
    <row r="49" spans="12:16">
      <c r="L49" s="2">
        <v>265</v>
      </c>
      <c r="M49" s="20">
        <v>45036</v>
      </c>
      <c r="N49" s="2" t="s">
        <v>49</v>
      </c>
      <c r="O49" s="20">
        <v>45100</v>
      </c>
      <c r="P49" s="2" t="s">
        <v>49</v>
      </c>
    </row>
    <row r="50" spans="12:16">
      <c r="L50" s="2">
        <v>265</v>
      </c>
      <c r="M50" s="20">
        <v>45036</v>
      </c>
      <c r="N50" s="2" t="s">
        <v>50</v>
      </c>
    </row>
    <row r="51" spans="12:16">
      <c r="L51" s="2">
        <v>281</v>
      </c>
      <c r="M51" s="20">
        <v>45046</v>
      </c>
      <c r="N51" s="2" t="s">
        <v>51</v>
      </c>
      <c r="O51" s="20">
        <v>45105</v>
      </c>
      <c r="P51" s="2" t="s">
        <v>51</v>
      </c>
    </row>
    <row r="52" spans="12:16">
      <c r="L52" s="2">
        <v>281</v>
      </c>
      <c r="M52" s="20">
        <v>45046</v>
      </c>
      <c r="N52" s="2" t="s">
        <v>52</v>
      </c>
    </row>
    <row r="53" spans="12:16">
      <c r="L53" s="2">
        <v>379</v>
      </c>
      <c r="M53" s="20">
        <v>45077</v>
      </c>
      <c r="N53" s="2" t="s">
        <v>53</v>
      </c>
      <c r="O53" s="20">
        <v>45138</v>
      </c>
      <c r="P53" s="2" t="s">
        <v>53</v>
      </c>
    </row>
    <row r="54" spans="12:16">
      <c r="L54" s="2">
        <v>379</v>
      </c>
      <c r="M54" s="20">
        <v>45077</v>
      </c>
      <c r="N54" s="2" t="s">
        <v>54</v>
      </c>
    </row>
    <row r="55" spans="12:16">
      <c r="L55" s="2">
        <v>380</v>
      </c>
      <c r="M55" s="20">
        <v>45077</v>
      </c>
      <c r="N55" s="2" t="s">
        <v>55</v>
      </c>
      <c r="O55" s="20">
        <v>45138</v>
      </c>
      <c r="P55" s="2" t="s">
        <v>55</v>
      </c>
    </row>
    <row r="56" spans="12:16">
      <c r="L56" s="2">
        <v>380</v>
      </c>
      <c r="M56" s="20">
        <v>45077</v>
      </c>
      <c r="N56" s="2" t="s">
        <v>56</v>
      </c>
    </row>
    <row r="57" spans="12:16">
      <c r="L57" s="2">
        <v>538</v>
      </c>
      <c r="M57" s="20">
        <v>45107</v>
      </c>
      <c r="N57" s="2" t="s">
        <v>57</v>
      </c>
      <c r="O57" s="20">
        <v>45166</v>
      </c>
      <c r="P57" s="2" t="s">
        <v>57</v>
      </c>
    </row>
    <row r="58" spans="12:16">
      <c r="L58" s="2">
        <v>538</v>
      </c>
      <c r="M58" s="20">
        <v>45107</v>
      </c>
      <c r="N58" s="2" t="s">
        <v>58</v>
      </c>
    </row>
    <row r="59" spans="12:16">
      <c r="L59" s="2">
        <v>757</v>
      </c>
      <c r="M59" s="20">
        <v>45169</v>
      </c>
      <c r="N59" s="2" t="s">
        <v>59</v>
      </c>
    </row>
    <row r="60" spans="12:16">
      <c r="L60" s="2">
        <v>757</v>
      </c>
      <c r="M60" s="20">
        <v>45169</v>
      </c>
      <c r="N60" s="2" t="s">
        <v>60</v>
      </c>
    </row>
    <row r="61" spans="12:16">
      <c r="L61" s="2">
        <v>858</v>
      </c>
      <c r="M61" s="20">
        <v>45199</v>
      </c>
      <c r="N61" s="2" t="s">
        <v>61</v>
      </c>
    </row>
    <row r="62" spans="12:16">
      <c r="L62" s="2">
        <v>858</v>
      </c>
      <c r="M62" s="20">
        <v>45199</v>
      </c>
      <c r="N62" s="2" t="s">
        <v>62</v>
      </c>
    </row>
    <row r="63" spans="12:16">
      <c r="L63" s="2" t="s">
        <v>35</v>
      </c>
      <c r="N63" s="2" t="s">
        <v>63</v>
      </c>
      <c r="P63" s="2" t="s">
        <v>64</v>
      </c>
    </row>
    <row r="65" spans="14:16">
      <c r="N65" s="8">
        <f>N22/1.2</f>
        <v>164515172.80000001</v>
      </c>
      <c r="P65" s="8">
        <f>SUM(P24:P34)/1.2</f>
        <v>155280528.43333334</v>
      </c>
    </row>
  </sheetData>
  <autoFilter ref="A15:WST18"/>
  <mergeCells count="46">
    <mergeCell ref="I22:I39"/>
    <mergeCell ref="D22:D39"/>
    <mergeCell ref="E22:E39"/>
    <mergeCell ref="F22:F39"/>
    <mergeCell ref="G22:G39"/>
    <mergeCell ref="A16:A39"/>
    <mergeCell ref="J16:J18"/>
    <mergeCell ref="K16:K18"/>
    <mergeCell ref="Q13:Q14"/>
    <mergeCell ref="J22:J39"/>
    <mergeCell ref="K22:K39"/>
    <mergeCell ref="L13:L14"/>
    <mergeCell ref="M13:M14"/>
    <mergeCell ref="N13:N14"/>
    <mergeCell ref="O13:O14"/>
    <mergeCell ref="P13:P14"/>
    <mergeCell ref="J19:J21"/>
    <mergeCell ref="K19:K21"/>
    <mergeCell ref="B16:B39"/>
    <mergeCell ref="C16:C39"/>
    <mergeCell ref="H22:H39"/>
    <mergeCell ref="A13:A14"/>
    <mergeCell ref="B13:B14"/>
    <mergeCell ref="C13:C14"/>
    <mergeCell ref="D13:G13"/>
    <mergeCell ref="H13:K13"/>
    <mergeCell ref="A1:K1"/>
    <mergeCell ref="C2:D2"/>
    <mergeCell ref="F2:G2"/>
    <mergeCell ref="E4:K4"/>
    <mergeCell ref="E5:K5"/>
    <mergeCell ref="H7:I7"/>
    <mergeCell ref="D19:D21"/>
    <mergeCell ref="E19:E21"/>
    <mergeCell ref="F19:F21"/>
    <mergeCell ref="G19:G21"/>
    <mergeCell ref="H19:H21"/>
    <mergeCell ref="I19:I21"/>
    <mergeCell ref="F9:K9"/>
    <mergeCell ref="F10:K10"/>
    <mergeCell ref="D16:D18"/>
    <mergeCell ref="E16:E18"/>
    <mergeCell ref="F16:F18"/>
    <mergeCell ref="G16:G18"/>
    <mergeCell ref="H16:H18"/>
    <mergeCell ref="I16:I18"/>
  </mergeCells>
  <hyperlinks>
    <hyperlink ref="K22" r:id="rId1"/>
  </hyperlinks>
  <pageMargins left="0.70866141732283472" right="0.70866141732283472" top="0.74803149606299213" bottom="0.74803149606299213" header="0.31496062992125984" footer="0.31496062992125984"/>
  <pageSetup paperSize="9" scale="31" fitToHeight="0" orientation="landscape" horizontalDpi="180" verticalDpi="180"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T62"/>
  <sheetViews>
    <sheetView topLeftCell="G10" zoomScale="70" zoomScaleNormal="70" workbookViewId="0">
      <selection activeCell="M57" sqref="M57:T62"/>
    </sheetView>
  </sheetViews>
  <sheetFormatPr defaultRowHeight="15" outlineLevelRow="1" outlineLevelCol="1"/>
  <cols>
    <col min="1" max="1" width="10.42578125" style="2" customWidth="1"/>
    <col min="2" max="2" width="34.85546875" style="2" customWidth="1"/>
    <col min="3" max="3" width="23.85546875" style="2" customWidth="1"/>
    <col min="4" max="4" width="47" style="2" customWidth="1"/>
    <col min="5" max="5" width="25.28515625" style="2" customWidth="1" outlineLevel="1"/>
    <col min="6" max="6" width="26.42578125" style="2" customWidth="1" outlineLevel="1"/>
    <col min="7" max="7" width="28.42578125" style="2" customWidth="1" outlineLevel="1"/>
    <col min="8" max="8" width="24.85546875" style="2" customWidth="1"/>
    <col min="9" max="9" width="19.5703125" style="2" customWidth="1" outlineLevel="1"/>
    <col min="10" max="10" width="21.140625" style="2" customWidth="1" outlineLevel="1"/>
    <col min="11" max="11" width="27" style="2" customWidth="1" outlineLevel="1"/>
    <col min="12" max="12" width="27" style="2" customWidth="1"/>
    <col min="13" max="13" width="19.7109375" style="2" bestFit="1" customWidth="1"/>
    <col min="14" max="14" width="15.85546875" style="2" customWidth="1"/>
    <col min="15" max="15" width="19.85546875" style="2" customWidth="1"/>
    <col min="16" max="16" width="14.28515625" style="2" customWidth="1"/>
    <col min="17" max="17" width="16" style="2" customWidth="1"/>
    <col min="18" max="18" width="4" style="2" customWidth="1"/>
    <col min="19" max="20" width="16.85546875" style="2" customWidth="1"/>
    <col min="21" max="21" width="14" style="2" customWidth="1"/>
    <col min="22" max="16384" width="9.140625" style="2"/>
  </cols>
  <sheetData>
    <row r="1" spans="1:16062" ht="15.75" customHeight="1">
      <c r="A1" s="140" t="s">
        <v>10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26"/>
      <c r="M1" s="6"/>
      <c r="N1" s="6"/>
      <c r="O1" s="6"/>
      <c r="P1" s="6"/>
      <c r="Q1" s="6"/>
      <c r="R1" s="6"/>
      <c r="S1" s="6"/>
      <c r="T1" s="6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</row>
    <row r="2" spans="1:16062">
      <c r="A2" s="1"/>
      <c r="B2" s="1"/>
      <c r="C2" s="133" t="s">
        <v>67</v>
      </c>
      <c r="D2" s="133"/>
      <c r="E2" s="1" t="s">
        <v>0</v>
      </c>
      <c r="F2" s="133" t="s">
        <v>6</v>
      </c>
      <c r="G2" s="133"/>
      <c r="H2" s="4" t="s">
        <v>1</v>
      </c>
      <c r="K2" s="1"/>
      <c r="L2" s="1"/>
      <c r="M2" s="1"/>
      <c r="N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</row>
    <row r="3" spans="1:16062">
      <c r="A3" s="1"/>
      <c r="B3" s="1"/>
      <c r="C3" s="1"/>
      <c r="D3" s="1"/>
      <c r="E3" s="1"/>
      <c r="F3" s="1"/>
      <c r="G3" s="1"/>
      <c r="H3" s="4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</row>
    <row r="4" spans="1:16062">
      <c r="A4" s="1"/>
      <c r="B4" s="1"/>
      <c r="C4" s="1"/>
      <c r="D4" s="3" t="s">
        <v>2</v>
      </c>
      <c r="E4" s="141" t="s">
        <v>3</v>
      </c>
      <c r="F4" s="141"/>
      <c r="G4" s="141"/>
      <c r="H4" s="141"/>
      <c r="I4" s="141"/>
      <c r="J4" s="141"/>
      <c r="K4" s="141"/>
      <c r="L4" s="34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</row>
    <row r="5" spans="1:16062">
      <c r="A5" s="1"/>
      <c r="B5" s="1"/>
      <c r="C5" s="1"/>
      <c r="D5" s="1"/>
      <c r="E5" s="139" t="s">
        <v>4</v>
      </c>
      <c r="F5" s="139"/>
      <c r="G5" s="139"/>
      <c r="H5" s="139"/>
      <c r="I5" s="139"/>
      <c r="J5" s="139"/>
      <c r="K5" s="139"/>
      <c r="L5" s="35"/>
      <c r="O5" s="5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</row>
    <row r="6" spans="1:16062">
      <c r="A6" s="1"/>
      <c r="B6" s="1"/>
      <c r="C6" s="1"/>
      <c r="D6" s="1"/>
      <c r="E6" s="1"/>
      <c r="F6" s="1"/>
      <c r="G6" s="1"/>
      <c r="H6" s="1"/>
      <c r="I6" s="1"/>
      <c r="J6" s="4"/>
      <c r="K6" s="1"/>
      <c r="L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</row>
    <row r="7" spans="1:16062">
      <c r="A7" s="1"/>
      <c r="B7" s="1"/>
      <c r="C7" s="1"/>
      <c r="D7" s="1"/>
      <c r="E7" s="1"/>
      <c r="F7" s="1"/>
      <c r="G7" s="3" t="s">
        <v>5</v>
      </c>
      <c r="H7" s="133" t="s">
        <v>6</v>
      </c>
      <c r="I7" s="133"/>
      <c r="J7" s="4" t="s">
        <v>7</v>
      </c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</row>
    <row r="8" spans="1:16062">
      <c r="A8" s="1"/>
      <c r="B8" s="1"/>
      <c r="C8" s="1"/>
      <c r="D8" s="1"/>
      <c r="E8" s="1"/>
      <c r="F8" s="1"/>
      <c r="G8" s="1"/>
      <c r="H8" s="1"/>
      <c r="I8" s="1"/>
      <c r="J8" s="4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</row>
    <row r="9" spans="1:16062" ht="15" customHeight="1">
      <c r="A9" s="1"/>
      <c r="B9" s="1"/>
      <c r="C9" s="1"/>
      <c r="D9" s="1"/>
      <c r="E9" s="3" t="s">
        <v>8</v>
      </c>
      <c r="F9" s="138" t="s">
        <v>39</v>
      </c>
      <c r="G9" s="138"/>
      <c r="H9" s="138"/>
      <c r="I9" s="138"/>
      <c r="J9" s="138"/>
      <c r="K9" s="138"/>
      <c r="L9" s="36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</row>
    <row r="10" spans="1:16062">
      <c r="A10" s="1"/>
      <c r="B10" s="1"/>
      <c r="C10" s="1"/>
      <c r="D10" s="1"/>
      <c r="E10" s="1"/>
      <c r="F10" s="139" t="s">
        <v>9</v>
      </c>
      <c r="G10" s="139"/>
      <c r="H10" s="139"/>
      <c r="I10" s="139"/>
      <c r="J10" s="139"/>
      <c r="K10" s="139"/>
      <c r="L10" s="35"/>
      <c r="M10" s="1"/>
      <c r="N10" s="1"/>
      <c r="O10" s="1"/>
      <c r="P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</row>
    <row r="11" spans="1:16062">
      <c r="M11" s="1"/>
      <c r="N11" s="1"/>
      <c r="O11" s="11" t="e">
        <f>O12/1.2</f>
        <v>#REF!</v>
      </c>
      <c r="P11" s="12"/>
      <c r="Q11" s="12"/>
      <c r="R11" s="12"/>
    </row>
    <row r="12" spans="1:16062">
      <c r="O12" s="11" t="e">
        <f>#REF!+#REF!+#REF!+#REF!+#REF!+#REF!+#REF!+O16</f>
        <v>#REF!</v>
      </c>
      <c r="P12" s="12"/>
      <c r="Q12" s="11" t="e">
        <f>#REF!+#REF!+#REF!+#REF!+#REF!+#REF!+#REF!+Q16</f>
        <v>#REF!</v>
      </c>
      <c r="R12" s="11"/>
    </row>
    <row r="13" spans="1:16062" ht="15" customHeight="1">
      <c r="A13" s="142" t="s">
        <v>15</v>
      </c>
      <c r="B13" s="142" t="s">
        <v>11</v>
      </c>
      <c r="C13" s="142" t="s">
        <v>12</v>
      </c>
      <c r="D13" s="142" t="s">
        <v>14</v>
      </c>
      <c r="E13" s="142"/>
      <c r="F13" s="142"/>
      <c r="G13" s="142"/>
      <c r="H13" s="142" t="s">
        <v>23</v>
      </c>
      <c r="I13" s="142"/>
      <c r="J13" s="142"/>
      <c r="K13" s="142"/>
      <c r="L13" s="159" t="s">
        <v>78</v>
      </c>
      <c r="M13" s="150" t="s">
        <v>24</v>
      </c>
      <c r="N13" s="150" t="s">
        <v>25</v>
      </c>
      <c r="O13" s="150" t="s">
        <v>29</v>
      </c>
      <c r="P13" s="150" t="s">
        <v>26</v>
      </c>
      <c r="Q13" s="150" t="s">
        <v>30</v>
      </c>
      <c r="R13" s="150"/>
      <c r="S13" s="150" t="s">
        <v>70</v>
      </c>
      <c r="T13" s="150" t="s">
        <v>71</v>
      </c>
    </row>
    <row r="14" spans="1:16062" ht="30" customHeight="1">
      <c r="A14" s="142"/>
      <c r="B14" s="142"/>
      <c r="C14" s="142"/>
      <c r="D14" s="23" t="s">
        <v>16</v>
      </c>
      <c r="E14" s="23" t="s">
        <v>17</v>
      </c>
      <c r="F14" s="23" t="s">
        <v>18</v>
      </c>
      <c r="G14" s="23" t="s">
        <v>19</v>
      </c>
      <c r="H14" s="23" t="s">
        <v>16</v>
      </c>
      <c r="I14" s="23" t="s">
        <v>17</v>
      </c>
      <c r="J14" s="23" t="s">
        <v>18</v>
      </c>
      <c r="K14" s="23" t="s">
        <v>19</v>
      </c>
      <c r="L14" s="160"/>
      <c r="M14" s="150"/>
      <c r="N14" s="150"/>
      <c r="O14" s="150"/>
      <c r="P14" s="150"/>
      <c r="Q14" s="150"/>
      <c r="R14" s="150"/>
      <c r="S14" s="150"/>
      <c r="T14" s="150"/>
    </row>
    <row r="15" spans="1:16062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6</v>
      </c>
      <c r="G15" s="10">
        <v>7</v>
      </c>
      <c r="H15" s="10">
        <v>8</v>
      </c>
      <c r="I15" s="10">
        <v>9</v>
      </c>
      <c r="J15" s="10">
        <v>10</v>
      </c>
      <c r="K15" s="10">
        <v>11</v>
      </c>
      <c r="L15" s="10"/>
      <c r="M15" s="10">
        <v>12</v>
      </c>
      <c r="N15" s="10">
        <v>13</v>
      </c>
      <c r="O15" s="10">
        <v>14</v>
      </c>
      <c r="P15" s="10">
        <v>15</v>
      </c>
      <c r="Q15" s="10">
        <v>16</v>
      </c>
      <c r="R15" s="10"/>
      <c r="S15" s="29"/>
      <c r="T15" s="29"/>
    </row>
    <row r="16" spans="1:16062" ht="99.75" customHeight="1">
      <c r="A16" s="143" t="s">
        <v>13</v>
      </c>
      <c r="B16" s="134" t="s">
        <v>40</v>
      </c>
      <c r="C16" s="134" t="s">
        <v>80</v>
      </c>
      <c r="D16" s="134" t="s">
        <v>42</v>
      </c>
      <c r="E16" s="134" t="s">
        <v>20</v>
      </c>
      <c r="F16" s="134" t="s">
        <v>21</v>
      </c>
      <c r="G16" s="134" t="s">
        <v>22</v>
      </c>
      <c r="H16" s="134"/>
      <c r="I16" s="134"/>
      <c r="J16" s="134"/>
      <c r="K16" s="144"/>
      <c r="L16" s="15">
        <v>12522123.600000001</v>
      </c>
      <c r="M16" s="14"/>
      <c r="N16" s="17" t="s">
        <v>31</v>
      </c>
      <c r="O16" s="15">
        <f>SUM(O17:O18)</f>
        <v>12522123.600000001</v>
      </c>
      <c r="P16" s="17" t="s">
        <v>32</v>
      </c>
      <c r="Q16" s="15">
        <f>SUM(Q17:Q18)</f>
        <v>12522123.600000001</v>
      </c>
      <c r="R16" s="16"/>
      <c r="S16" s="15">
        <f>O16/1.2</f>
        <v>10435103.000000002</v>
      </c>
      <c r="T16" s="15">
        <f>Q16/1.2</f>
        <v>10435103.000000002</v>
      </c>
    </row>
    <row r="17" spans="1:20" customFormat="1" outlineLevel="1">
      <c r="A17" s="143"/>
      <c r="B17" s="134" t="s">
        <v>40</v>
      </c>
      <c r="C17" s="134" t="s">
        <v>41</v>
      </c>
      <c r="D17" s="134"/>
      <c r="E17" s="134"/>
      <c r="F17" s="134"/>
      <c r="G17" s="134"/>
      <c r="H17" s="134"/>
      <c r="I17" s="134"/>
      <c r="J17" s="134"/>
      <c r="K17" s="134"/>
      <c r="L17" s="25"/>
      <c r="M17" s="9">
        <v>10231101913</v>
      </c>
      <c r="N17" s="7">
        <v>43769</v>
      </c>
      <c r="O17" s="8">
        <v>12271681.130000001</v>
      </c>
      <c r="P17" s="7">
        <v>43823</v>
      </c>
      <c r="Q17" s="8">
        <v>12271681.130000001</v>
      </c>
      <c r="R17" s="8"/>
      <c r="S17" s="28"/>
      <c r="T17" s="28"/>
    </row>
    <row r="18" spans="1:20" customFormat="1" outlineLevel="1">
      <c r="A18" s="143"/>
      <c r="B18" s="134" t="s">
        <v>40</v>
      </c>
      <c r="C18" s="134" t="s">
        <v>41</v>
      </c>
      <c r="D18" s="134"/>
      <c r="E18" s="134"/>
      <c r="F18" s="134"/>
      <c r="G18" s="134"/>
      <c r="H18" s="134"/>
      <c r="I18" s="134"/>
      <c r="J18" s="134"/>
      <c r="K18" s="134"/>
      <c r="L18" s="25"/>
      <c r="M18" s="9">
        <v>10231101913</v>
      </c>
      <c r="N18" s="7">
        <v>43769</v>
      </c>
      <c r="O18" s="8">
        <v>250442.47</v>
      </c>
      <c r="P18" s="7">
        <v>43823</v>
      </c>
      <c r="Q18" s="8">
        <v>250442.47</v>
      </c>
      <c r="R18" s="8"/>
      <c r="S18" s="28"/>
      <c r="T18" s="28"/>
    </row>
    <row r="19" spans="1:20" customFormat="1" ht="87" customHeight="1">
      <c r="A19" s="143"/>
      <c r="B19" s="134"/>
      <c r="C19" s="134"/>
      <c r="D19" s="134" t="s">
        <v>43</v>
      </c>
      <c r="E19" s="134" t="s">
        <v>20</v>
      </c>
      <c r="F19" s="134" t="s">
        <v>21</v>
      </c>
      <c r="G19" s="134" t="s">
        <v>22</v>
      </c>
      <c r="H19" s="135"/>
      <c r="I19" s="135"/>
      <c r="J19" s="135"/>
      <c r="K19" s="135"/>
      <c r="L19" s="15">
        <v>408702</v>
      </c>
      <c r="M19" s="14"/>
      <c r="N19" s="17" t="s">
        <v>31</v>
      </c>
      <c r="O19" s="15">
        <f>SUM(O20:O21)</f>
        <v>408702</v>
      </c>
      <c r="P19" s="17" t="s">
        <v>32</v>
      </c>
      <c r="Q19" s="15">
        <f>SUM(Q20:Q21)</f>
        <v>408702</v>
      </c>
      <c r="R19" s="16"/>
      <c r="S19" s="15">
        <f>O19/1.2</f>
        <v>340585</v>
      </c>
      <c r="T19" s="15">
        <f>Q19/1.2</f>
        <v>340585</v>
      </c>
    </row>
    <row r="20" spans="1:20" customFormat="1" outlineLevel="1">
      <c r="A20" s="143"/>
      <c r="B20" s="134"/>
      <c r="C20" s="134"/>
      <c r="D20" s="134"/>
      <c r="E20" s="134"/>
      <c r="F20" s="134"/>
      <c r="G20" s="134"/>
      <c r="H20" s="136"/>
      <c r="I20" s="136"/>
      <c r="J20" s="136"/>
      <c r="K20" s="136"/>
      <c r="L20" s="25"/>
      <c r="M20" s="9">
        <v>10231082201</v>
      </c>
      <c r="N20" s="7">
        <v>44804</v>
      </c>
      <c r="O20" s="8">
        <v>400527.96</v>
      </c>
      <c r="P20" s="7">
        <v>44861</v>
      </c>
      <c r="Q20" s="8">
        <v>400527.96</v>
      </c>
      <c r="R20" s="8"/>
      <c r="S20" s="28"/>
      <c r="T20" s="28"/>
    </row>
    <row r="21" spans="1:20" customFormat="1" ht="12" customHeight="1" outlineLevel="1">
      <c r="A21" s="143"/>
      <c r="B21" s="134"/>
      <c r="C21" s="134"/>
      <c r="D21" s="134"/>
      <c r="E21" s="134"/>
      <c r="F21" s="134"/>
      <c r="G21" s="134"/>
      <c r="H21" s="137"/>
      <c r="I21" s="137"/>
      <c r="J21" s="137"/>
      <c r="K21" s="137"/>
      <c r="L21" s="25"/>
      <c r="M21" s="9">
        <v>10231082201</v>
      </c>
      <c r="N21" s="7">
        <v>44804</v>
      </c>
      <c r="O21" s="8">
        <v>8174.04</v>
      </c>
      <c r="P21" s="7">
        <v>44847</v>
      </c>
      <c r="Q21" s="8">
        <v>8174.04</v>
      </c>
      <c r="R21" s="8"/>
      <c r="S21" s="28"/>
      <c r="T21" s="28"/>
    </row>
    <row r="22" spans="1:20" customFormat="1" ht="60" customHeight="1">
      <c r="A22" s="143"/>
      <c r="B22" s="134" t="s">
        <v>40</v>
      </c>
      <c r="C22" s="134" t="s">
        <v>41</v>
      </c>
      <c r="D22" s="134"/>
      <c r="E22" s="134"/>
      <c r="F22" s="134"/>
      <c r="G22" s="134"/>
      <c r="H22" s="134" t="s">
        <v>45</v>
      </c>
      <c r="I22" s="134" t="s">
        <v>33</v>
      </c>
      <c r="J22" s="134" t="s">
        <v>44</v>
      </c>
      <c r="K22" s="144" t="s">
        <v>46</v>
      </c>
      <c r="L22" s="32">
        <v>206407771.02000001</v>
      </c>
      <c r="M22" s="30"/>
      <c r="N22" s="31" t="s">
        <v>68</v>
      </c>
      <c r="O22" s="32">
        <f>SUM(O25:O49)</f>
        <v>197418207.36000001</v>
      </c>
      <c r="P22" s="31" t="s">
        <v>69</v>
      </c>
      <c r="Q22" s="32">
        <f>SUM(Q25:Q49)</f>
        <v>186336634.12</v>
      </c>
      <c r="R22" s="33"/>
      <c r="S22" s="32">
        <f t="shared" ref="S22:S24" si="0">O22/1.2</f>
        <v>164515172.80000001</v>
      </c>
      <c r="T22" s="32">
        <f>Q22/1.2</f>
        <v>155280528.43333334</v>
      </c>
    </row>
    <row r="23" spans="1:20" customFormat="1" ht="60" customHeight="1">
      <c r="A23" s="143"/>
      <c r="B23" s="134"/>
      <c r="C23" s="134"/>
      <c r="D23" s="134"/>
      <c r="E23" s="134"/>
      <c r="F23" s="134"/>
      <c r="G23" s="134"/>
      <c r="H23" s="134"/>
      <c r="I23" s="134"/>
      <c r="J23" s="134"/>
      <c r="K23" s="144"/>
      <c r="L23" s="27"/>
      <c r="M23" s="47"/>
      <c r="N23" s="48" t="s">
        <v>37</v>
      </c>
      <c r="O23" s="49">
        <f>SUM(O25:O36)</f>
        <v>190139422.56000003</v>
      </c>
      <c r="P23" s="48" t="s">
        <v>38</v>
      </c>
      <c r="Q23" s="49">
        <f>Q25+Q27+Q29</f>
        <v>140838101.99000001</v>
      </c>
      <c r="R23" s="50"/>
      <c r="S23" s="49">
        <f t="shared" si="0"/>
        <v>158449518.80000004</v>
      </c>
      <c r="T23" s="49">
        <f>Q23/1.2</f>
        <v>117365084.99166667</v>
      </c>
    </row>
    <row r="24" spans="1:20" customFormat="1" ht="60" customHeight="1">
      <c r="A24" s="143"/>
      <c r="B24" s="134"/>
      <c r="C24" s="134"/>
      <c r="D24" s="134"/>
      <c r="E24" s="134"/>
      <c r="F24" s="134"/>
      <c r="G24" s="134"/>
      <c r="H24" s="134"/>
      <c r="I24" s="134"/>
      <c r="J24" s="134"/>
      <c r="K24" s="144"/>
      <c r="L24" s="27"/>
      <c r="M24" s="51"/>
      <c r="N24" s="52" t="s">
        <v>65</v>
      </c>
      <c r="O24" s="53">
        <f>SUM(O37:O49)</f>
        <v>7278784.8000000007</v>
      </c>
      <c r="P24" s="52" t="s">
        <v>66</v>
      </c>
      <c r="Q24" s="53">
        <f>Q31+Q33+Q35</f>
        <v>45498532.130000003</v>
      </c>
      <c r="R24" s="54"/>
      <c r="S24" s="53">
        <f t="shared" si="0"/>
        <v>6065654.0000000009</v>
      </c>
      <c r="T24" s="53">
        <f>Q24/1.2</f>
        <v>37915443.44166667</v>
      </c>
    </row>
    <row r="25" spans="1:20" hidden="1" outlineLevel="1">
      <c r="A25" s="143"/>
      <c r="B25" s="134" t="s">
        <v>40</v>
      </c>
      <c r="C25" s="134" t="s">
        <v>41</v>
      </c>
      <c r="D25" s="134"/>
      <c r="E25" s="134"/>
      <c r="F25" s="134"/>
      <c r="G25" s="134"/>
      <c r="H25" s="134"/>
      <c r="I25" s="134"/>
      <c r="J25" s="134"/>
      <c r="K25" s="134"/>
      <c r="L25" s="25"/>
      <c r="M25" s="9">
        <v>265</v>
      </c>
      <c r="N25" s="7">
        <v>45036</v>
      </c>
      <c r="O25" s="8">
        <v>136885578.91999999</v>
      </c>
      <c r="P25" s="7">
        <v>45100</v>
      </c>
      <c r="Q25" s="8">
        <v>136885578.91999999</v>
      </c>
      <c r="R25" s="8"/>
      <c r="S25" s="29"/>
      <c r="T25" s="29"/>
    </row>
    <row r="26" spans="1:20" hidden="1" outlineLevel="1">
      <c r="A26" s="143"/>
      <c r="B26" s="134" t="s">
        <v>40</v>
      </c>
      <c r="C26" s="134" t="s">
        <v>41</v>
      </c>
      <c r="D26" s="134"/>
      <c r="E26" s="134"/>
      <c r="F26" s="134"/>
      <c r="G26" s="134"/>
      <c r="H26" s="134"/>
      <c r="I26" s="134"/>
      <c r="J26" s="134"/>
      <c r="K26" s="134"/>
      <c r="L26" s="25"/>
      <c r="M26" s="9">
        <v>265</v>
      </c>
      <c r="N26" s="7">
        <v>45036</v>
      </c>
      <c r="O26" s="8">
        <v>2793583.24</v>
      </c>
      <c r="P26" s="9"/>
      <c r="Q26" s="8"/>
      <c r="R26" s="8"/>
      <c r="S26" s="29"/>
      <c r="T26" s="29"/>
    </row>
    <row r="27" spans="1:20" hidden="1" outlineLevel="1">
      <c r="A27" s="143"/>
      <c r="B27" s="134" t="s">
        <v>40</v>
      </c>
      <c r="C27" s="134" t="s">
        <v>41</v>
      </c>
      <c r="D27" s="134"/>
      <c r="E27" s="134"/>
      <c r="F27" s="134"/>
      <c r="G27" s="134"/>
      <c r="H27" s="134"/>
      <c r="I27" s="134"/>
      <c r="J27" s="134"/>
      <c r="K27" s="134"/>
      <c r="L27" s="25"/>
      <c r="M27" s="9">
        <v>265</v>
      </c>
      <c r="N27" s="7">
        <v>45036</v>
      </c>
      <c r="O27" s="8">
        <v>73344.77</v>
      </c>
      <c r="P27" s="7">
        <v>45100</v>
      </c>
      <c r="Q27" s="8">
        <v>73344.77</v>
      </c>
      <c r="R27" s="8"/>
      <c r="S27" s="29"/>
      <c r="T27" s="29"/>
    </row>
    <row r="28" spans="1:20" hidden="1" outlineLevel="1">
      <c r="A28" s="143"/>
      <c r="B28" s="134" t="s">
        <v>40</v>
      </c>
      <c r="C28" s="134" t="s">
        <v>41</v>
      </c>
      <c r="D28" s="134"/>
      <c r="E28" s="134"/>
      <c r="F28" s="134"/>
      <c r="G28" s="134"/>
      <c r="H28" s="134"/>
      <c r="I28" s="134"/>
      <c r="J28" s="134"/>
      <c r="K28" s="134"/>
      <c r="L28" s="25"/>
      <c r="M28" s="9">
        <v>265</v>
      </c>
      <c r="N28" s="7">
        <v>45036</v>
      </c>
      <c r="O28" s="8">
        <v>1496.83</v>
      </c>
      <c r="P28" s="7"/>
      <c r="Q28" s="8"/>
      <c r="R28" s="8"/>
      <c r="S28" s="29"/>
      <c r="T28" s="29"/>
    </row>
    <row r="29" spans="1:20" hidden="1" outlineLevel="1">
      <c r="A29" s="143"/>
      <c r="B29" s="134" t="s">
        <v>40</v>
      </c>
      <c r="C29" s="134" t="s">
        <v>41</v>
      </c>
      <c r="D29" s="134"/>
      <c r="E29" s="134"/>
      <c r="F29" s="134"/>
      <c r="G29" s="134"/>
      <c r="H29" s="134"/>
      <c r="I29" s="134"/>
      <c r="J29" s="134"/>
      <c r="K29" s="134"/>
      <c r="L29" s="25"/>
      <c r="M29" s="9">
        <v>281</v>
      </c>
      <c r="N29" s="7">
        <v>45046</v>
      </c>
      <c r="O29" s="8">
        <v>3879178.3</v>
      </c>
      <c r="P29" s="7">
        <v>45105</v>
      </c>
      <c r="Q29" s="8">
        <v>3879178.3</v>
      </c>
      <c r="R29" s="8"/>
      <c r="S29" s="29"/>
      <c r="T29" s="29"/>
    </row>
    <row r="30" spans="1:20" hidden="1" outlineLevel="1">
      <c r="A30" s="143"/>
      <c r="B30" s="134" t="s">
        <v>40</v>
      </c>
      <c r="C30" s="134" t="s">
        <v>41</v>
      </c>
      <c r="D30" s="134"/>
      <c r="E30" s="134"/>
      <c r="F30" s="134"/>
      <c r="G30" s="134"/>
      <c r="H30" s="134"/>
      <c r="I30" s="134"/>
      <c r="J30" s="134"/>
      <c r="K30" s="134"/>
      <c r="L30" s="25"/>
      <c r="M30" s="9">
        <v>281</v>
      </c>
      <c r="N30" s="7">
        <v>45046</v>
      </c>
      <c r="O30" s="8">
        <v>79166.899999999994</v>
      </c>
      <c r="P30" s="9"/>
      <c r="Q30" s="8"/>
      <c r="R30" s="8"/>
      <c r="S30" s="29"/>
      <c r="T30" s="29"/>
    </row>
    <row r="31" spans="1:20" hidden="1" outlineLevel="1">
      <c r="A31" s="143"/>
      <c r="B31" s="134" t="s">
        <v>40</v>
      </c>
      <c r="C31" s="134" t="s">
        <v>41</v>
      </c>
      <c r="D31" s="134"/>
      <c r="E31" s="134"/>
      <c r="F31" s="134"/>
      <c r="G31" s="134"/>
      <c r="H31" s="134"/>
      <c r="I31" s="134"/>
      <c r="J31" s="134"/>
      <c r="K31" s="134"/>
      <c r="L31" s="25"/>
      <c r="M31" s="9">
        <v>379</v>
      </c>
      <c r="N31" s="7">
        <v>45077</v>
      </c>
      <c r="O31" s="8">
        <v>2593606.85</v>
      </c>
      <c r="P31" s="7">
        <v>45138</v>
      </c>
      <c r="Q31" s="8">
        <v>2593606.85</v>
      </c>
      <c r="R31" s="8"/>
      <c r="S31" s="29"/>
      <c r="T31" s="29"/>
    </row>
    <row r="32" spans="1:20" hidden="1" outlineLevel="1">
      <c r="A32" s="143"/>
      <c r="B32" s="134" t="s">
        <v>40</v>
      </c>
      <c r="C32" s="134" t="s">
        <v>41</v>
      </c>
      <c r="D32" s="134"/>
      <c r="E32" s="134"/>
      <c r="F32" s="134"/>
      <c r="G32" s="134"/>
      <c r="H32" s="134"/>
      <c r="I32" s="134"/>
      <c r="J32" s="134"/>
      <c r="K32" s="134"/>
      <c r="L32" s="25"/>
      <c r="M32" s="9">
        <v>379</v>
      </c>
      <c r="N32" s="7">
        <v>45077</v>
      </c>
      <c r="O32" s="8">
        <v>52930.75</v>
      </c>
      <c r="P32" s="9"/>
      <c r="Q32" s="8"/>
      <c r="R32" s="8"/>
      <c r="S32" s="29"/>
      <c r="T32" s="29"/>
    </row>
    <row r="33" spans="1:20" hidden="1" outlineLevel="1">
      <c r="A33" s="143"/>
      <c r="B33" s="134" t="s">
        <v>40</v>
      </c>
      <c r="C33" s="134" t="s">
        <v>41</v>
      </c>
      <c r="D33" s="134"/>
      <c r="E33" s="134"/>
      <c r="F33" s="134"/>
      <c r="G33" s="134"/>
      <c r="H33" s="134"/>
      <c r="I33" s="134"/>
      <c r="J33" s="134"/>
      <c r="K33" s="134"/>
      <c r="L33" s="25"/>
      <c r="M33" s="9">
        <v>380</v>
      </c>
      <c r="N33" s="7">
        <v>45077</v>
      </c>
      <c r="O33" s="8">
        <v>38132263.340000004</v>
      </c>
      <c r="P33" s="7">
        <v>45138</v>
      </c>
      <c r="Q33" s="8">
        <v>38132263.340000004</v>
      </c>
      <c r="R33" s="8"/>
      <c r="S33" s="29"/>
      <c r="T33" s="29"/>
    </row>
    <row r="34" spans="1:20" hidden="1" outlineLevel="1">
      <c r="A34" s="143"/>
      <c r="B34" s="134" t="s">
        <v>40</v>
      </c>
      <c r="C34" s="134" t="s">
        <v>41</v>
      </c>
      <c r="D34" s="134"/>
      <c r="E34" s="134"/>
      <c r="F34" s="134"/>
      <c r="G34" s="134"/>
      <c r="H34" s="134"/>
      <c r="I34" s="134"/>
      <c r="J34" s="134"/>
      <c r="K34" s="134"/>
      <c r="L34" s="25"/>
      <c r="M34" s="9">
        <v>380</v>
      </c>
      <c r="N34" s="7">
        <v>45077</v>
      </c>
      <c r="O34" s="8">
        <v>778209.46</v>
      </c>
      <c r="P34" s="9"/>
      <c r="Q34" s="8"/>
      <c r="R34" s="8"/>
      <c r="S34" s="29"/>
      <c r="T34" s="29"/>
    </row>
    <row r="35" spans="1:20" hidden="1" outlineLevel="1">
      <c r="A35" s="143"/>
      <c r="B35" s="134" t="s">
        <v>40</v>
      </c>
      <c r="C35" s="134" t="s">
        <v>41</v>
      </c>
      <c r="D35" s="134"/>
      <c r="E35" s="134"/>
      <c r="F35" s="134"/>
      <c r="G35" s="134"/>
      <c r="H35" s="134"/>
      <c r="I35" s="134"/>
      <c r="J35" s="134"/>
      <c r="K35" s="134"/>
      <c r="L35" s="25"/>
      <c r="M35" s="9">
        <v>538</v>
      </c>
      <c r="N35" s="7">
        <v>45107</v>
      </c>
      <c r="O35" s="8">
        <v>4772661.9400000004</v>
      </c>
      <c r="P35" s="7">
        <v>45166</v>
      </c>
      <c r="Q35" s="8">
        <v>4772661.9400000004</v>
      </c>
      <c r="R35" s="8"/>
      <c r="S35" s="29"/>
      <c r="T35" s="29"/>
    </row>
    <row r="36" spans="1:20" hidden="1" outlineLevel="1">
      <c r="A36" s="143"/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25"/>
      <c r="M36" s="9">
        <v>538</v>
      </c>
      <c r="N36" s="7">
        <v>45107</v>
      </c>
      <c r="O36" s="8">
        <v>97401.26</v>
      </c>
      <c r="P36" s="9"/>
      <c r="Q36" s="8"/>
      <c r="R36" s="8"/>
      <c r="S36" s="29"/>
      <c r="T36" s="29"/>
    </row>
    <row r="37" spans="1:20" hidden="1" outlineLevel="1">
      <c r="A37" s="143"/>
      <c r="B37" s="134"/>
      <c r="C37" s="134"/>
      <c r="D37" s="134"/>
      <c r="E37" s="134"/>
      <c r="F37" s="134"/>
      <c r="G37" s="134"/>
      <c r="H37" s="134"/>
      <c r="I37" s="134"/>
      <c r="J37" s="134"/>
      <c r="K37" s="134"/>
      <c r="L37" s="25"/>
      <c r="M37" s="9">
        <v>757</v>
      </c>
      <c r="N37" s="7">
        <v>45169</v>
      </c>
      <c r="O37" s="8">
        <v>4003375.66</v>
      </c>
      <c r="P37" s="9"/>
      <c r="Q37" s="8"/>
      <c r="R37" s="8"/>
      <c r="S37" s="29"/>
      <c r="T37" s="29"/>
    </row>
    <row r="38" spans="1:20" hidden="1" outlineLevel="1">
      <c r="A38" s="143"/>
      <c r="B38" s="134"/>
      <c r="C38" s="134"/>
      <c r="D38" s="134"/>
      <c r="E38" s="134"/>
      <c r="F38" s="134"/>
      <c r="G38" s="134"/>
      <c r="H38" s="134"/>
      <c r="I38" s="134"/>
      <c r="J38" s="134"/>
      <c r="K38" s="134"/>
      <c r="L38" s="25"/>
      <c r="M38" s="9">
        <v>757</v>
      </c>
      <c r="N38" s="7">
        <v>45169</v>
      </c>
      <c r="O38" s="8">
        <v>81701.539999999994</v>
      </c>
      <c r="P38" s="9"/>
      <c r="Q38" s="8"/>
      <c r="R38" s="8"/>
      <c r="S38" s="29"/>
      <c r="T38" s="29"/>
    </row>
    <row r="39" spans="1:20" hidden="1" outlineLevel="1">
      <c r="A39" s="143"/>
      <c r="B39" s="134"/>
      <c r="C39" s="134"/>
      <c r="D39" s="134"/>
      <c r="E39" s="134"/>
      <c r="F39" s="134"/>
      <c r="G39" s="134"/>
      <c r="H39" s="134"/>
      <c r="I39" s="134"/>
      <c r="J39" s="134"/>
      <c r="K39" s="134"/>
      <c r="L39" s="25"/>
      <c r="M39" s="9">
        <v>858</v>
      </c>
      <c r="N39" s="7">
        <v>45199</v>
      </c>
      <c r="O39" s="8">
        <v>3129833.45</v>
      </c>
      <c r="P39" s="9"/>
      <c r="Q39" s="8"/>
      <c r="R39" s="8"/>
      <c r="S39" s="29"/>
      <c r="T39" s="29"/>
    </row>
    <row r="40" spans="1:20" hidden="1" outlineLevel="1">
      <c r="A40" s="143"/>
      <c r="B40" s="134"/>
      <c r="C40" s="134"/>
      <c r="D40" s="134"/>
      <c r="E40" s="134"/>
      <c r="F40" s="134"/>
      <c r="G40" s="134"/>
      <c r="H40" s="134"/>
      <c r="I40" s="134"/>
      <c r="J40" s="134"/>
      <c r="K40" s="134"/>
      <c r="L40" s="25"/>
      <c r="M40" s="9">
        <v>858</v>
      </c>
      <c r="N40" s="7">
        <v>45199</v>
      </c>
      <c r="O40" s="8">
        <v>63874.15</v>
      </c>
      <c r="P40" s="9"/>
      <c r="Q40" s="8"/>
      <c r="R40" s="8"/>
      <c r="S40" s="29"/>
      <c r="T40" s="29"/>
    </row>
    <row r="41" spans="1:20" hidden="1" outlineLevel="1">
      <c r="A41" s="143"/>
      <c r="B41" s="134"/>
      <c r="C41" s="134"/>
      <c r="D41" s="134"/>
      <c r="E41" s="134"/>
      <c r="F41" s="134"/>
      <c r="G41" s="134"/>
      <c r="H41" s="134"/>
      <c r="I41" s="134"/>
      <c r="J41" s="134"/>
      <c r="K41" s="134"/>
      <c r="L41" s="25"/>
      <c r="M41" s="9"/>
      <c r="N41" s="7"/>
      <c r="O41" s="8"/>
      <c r="P41" s="9"/>
      <c r="Q41" s="8"/>
      <c r="R41" s="8"/>
      <c r="S41" s="29"/>
      <c r="T41" s="29"/>
    </row>
    <row r="42" spans="1:20" hidden="1" outlineLevel="1">
      <c r="A42" s="143"/>
      <c r="B42" s="134"/>
      <c r="C42" s="134"/>
      <c r="D42" s="134"/>
      <c r="E42" s="134"/>
      <c r="F42" s="134"/>
      <c r="G42" s="134"/>
      <c r="H42" s="134"/>
      <c r="I42" s="134"/>
      <c r="J42" s="134"/>
      <c r="K42" s="134"/>
      <c r="L42" s="25"/>
      <c r="M42" s="9"/>
      <c r="N42" s="7"/>
      <c r="O42" s="8"/>
      <c r="P42" s="9"/>
      <c r="Q42" s="8"/>
      <c r="R42" s="8"/>
      <c r="S42" s="29"/>
      <c r="T42" s="29"/>
    </row>
    <row r="43" spans="1:20" hidden="1" outlineLevel="1">
      <c r="A43" s="143"/>
      <c r="B43" s="134"/>
      <c r="C43" s="134"/>
      <c r="D43" s="134"/>
      <c r="E43" s="134"/>
      <c r="F43" s="134"/>
      <c r="G43" s="134"/>
      <c r="H43" s="134"/>
      <c r="I43" s="134"/>
      <c r="J43" s="134"/>
      <c r="K43" s="134"/>
      <c r="L43" s="25"/>
      <c r="M43" s="9"/>
      <c r="N43" s="7"/>
      <c r="O43" s="8"/>
      <c r="P43" s="9"/>
      <c r="Q43" s="8"/>
      <c r="R43" s="8"/>
      <c r="S43" s="29"/>
      <c r="T43" s="29"/>
    </row>
    <row r="44" spans="1:20" hidden="1" outlineLevel="1">
      <c r="A44" s="143"/>
      <c r="B44" s="134"/>
      <c r="C44" s="134"/>
      <c r="D44" s="134"/>
      <c r="E44" s="134"/>
      <c r="F44" s="134"/>
      <c r="G44" s="134"/>
      <c r="H44" s="134"/>
      <c r="I44" s="134"/>
      <c r="J44" s="134"/>
      <c r="K44" s="134"/>
      <c r="L44" s="25"/>
      <c r="M44" s="9"/>
      <c r="N44" s="7"/>
      <c r="O44" s="8"/>
      <c r="P44" s="9"/>
      <c r="Q44" s="8"/>
      <c r="R44" s="8"/>
      <c r="S44" s="29"/>
      <c r="T44" s="29"/>
    </row>
    <row r="45" spans="1:20" hidden="1" outlineLevel="1">
      <c r="A45" s="143"/>
      <c r="B45" s="134"/>
      <c r="C45" s="134"/>
      <c r="D45" s="134"/>
      <c r="E45" s="134"/>
      <c r="F45" s="134"/>
      <c r="G45" s="134"/>
      <c r="H45" s="134"/>
      <c r="I45" s="134"/>
      <c r="J45" s="134"/>
      <c r="K45" s="134"/>
      <c r="L45" s="25"/>
      <c r="M45" s="9"/>
      <c r="N45" s="7"/>
      <c r="O45" s="8"/>
      <c r="P45" s="9"/>
      <c r="Q45" s="8"/>
      <c r="R45" s="8"/>
      <c r="S45" s="29"/>
      <c r="T45" s="29"/>
    </row>
    <row r="46" spans="1:20" hidden="1" outlineLevel="1">
      <c r="A46" s="143"/>
      <c r="B46" s="134"/>
      <c r="C46" s="134"/>
      <c r="D46" s="134"/>
      <c r="E46" s="134"/>
      <c r="F46" s="134"/>
      <c r="G46" s="134"/>
      <c r="H46" s="134"/>
      <c r="I46" s="134"/>
      <c r="J46" s="134"/>
      <c r="K46" s="134"/>
      <c r="L46" s="25"/>
      <c r="M46" s="9"/>
      <c r="N46" s="7"/>
      <c r="O46" s="8"/>
      <c r="P46" s="9"/>
      <c r="Q46" s="8"/>
      <c r="R46" s="8"/>
      <c r="S46" s="29"/>
      <c r="T46" s="29"/>
    </row>
    <row r="47" spans="1:20" hidden="1" outlineLevel="1">
      <c r="A47" s="143"/>
      <c r="B47" s="134"/>
      <c r="C47" s="134"/>
      <c r="D47" s="134"/>
      <c r="E47" s="134"/>
      <c r="F47" s="134"/>
      <c r="G47" s="134"/>
      <c r="H47" s="134"/>
      <c r="I47" s="134"/>
      <c r="J47" s="134"/>
      <c r="K47" s="134"/>
      <c r="L47" s="25"/>
      <c r="M47" s="9"/>
      <c r="N47" s="7"/>
      <c r="O47" s="8"/>
      <c r="P47" s="9"/>
      <c r="Q47" s="8"/>
      <c r="R47" s="8"/>
      <c r="S47" s="29"/>
      <c r="T47" s="29"/>
    </row>
    <row r="48" spans="1:20" hidden="1" outlineLevel="1">
      <c r="A48" s="143"/>
      <c r="B48" s="134"/>
      <c r="C48" s="134"/>
      <c r="D48" s="134"/>
      <c r="E48" s="134"/>
      <c r="F48" s="134"/>
      <c r="G48" s="134"/>
      <c r="H48" s="134"/>
      <c r="I48" s="134"/>
      <c r="J48" s="134"/>
      <c r="K48" s="134"/>
      <c r="L48" s="25"/>
      <c r="M48" s="9"/>
      <c r="N48" s="7"/>
      <c r="O48" s="8"/>
      <c r="P48" s="9"/>
      <c r="Q48" s="8"/>
      <c r="R48" s="8"/>
      <c r="S48" s="29"/>
      <c r="T48" s="29"/>
    </row>
    <row r="49" spans="1:21" hidden="1" outlineLevel="1">
      <c r="A49" s="143"/>
      <c r="B49" s="134" t="s">
        <v>40</v>
      </c>
      <c r="C49" s="134" t="s">
        <v>41</v>
      </c>
      <c r="D49" s="134"/>
      <c r="E49" s="134"/>
      <c r="F49" s="134"/>
      <c r="G49" s="134"/>
      <c r="H49" s="134"/>
      <c r="I49" s="134"/>
      <c r="J49" s="134"/>
      <c r="K49" s="134"/>
      <c r="L49" s="25"/>
      <c r="M49" s="9"/>
      <c r="N49" s="7"/>
      <c r="O49" s="8"/>
      <c r="P49" s="9"/>
      <c r="Q49" s="8"/>
      <c r="R49" s="8"/>
      <c r="S49" s="29"/>
      <c r="T49" s="29"/>
    </row>
    <row r="50" spans="1:21" ht="15" customHeight="1" collapsed="1">
      <c r="B50" s="147" t="s">
        <v>72</v>
      </c>
      <c r="C50" s="37" t="s">
        <v>79</v>
      </c>
      <c r="D50" s="37"/>
      <c r="E50" s="37"/>
      <c r="F50" s="37"/>
      <c r="G50" s="37"/>
      <c r="H50" s="37"/>
      <c r="I50" s="37"/>
      <c r="J50" s="37"/>
      <c r="K50" s="37"/>
      <c r="L50" s="38">
        <f>L16+L19+L22</f>
        <v>219338596.62</v>
      </c>
      <c r="M50" s="39"/>
      <c r="N50" s="40"/>
      <c r="O50" s="38">
        <f>O16+O19+O22</f>
        <v>210349032.96000001</v>
      </c>
      <c r="P50" s="40"/>
      <c r="Q50" s="38">
        <f>Q16+Q19+Q22</f>
        <v>199267459.72</v>
      </c>
      <c r="R50" s="41"/>
      <c r="S50" s="38">
        <f t="shared" ref="S50:T50" si="1">S16+S19+S22</f>
        <v>175290860.80000001</v>
      </c>
      <c r="T50" s="38">
        <f t="shared" si="1"/>
        <v>166056216.43333334</v>
      </c>
    </row>
    <row r="51" spans="1:21">
      <c r="B51" s="148"/>
      <c r="C51" s="42" t="s">
        <v>73</v>
      </c>
      <c r="D51" s="42"/>
      <c r="E51" s="42"/>
      <c r="F51" s="42"/>
      <c r="G51" s="42"/>
      <c r="H51" s="42"/>
      <c r="I51" s="42"/>
      <c r="J51" s="42"/>
      <c r="K51" s="42"/>
      <c r="L51" s="43">
        <f>L16+L19</f>
        <v>12930825.600000001</v>
      </c>
      <c r="M51" s="44"/>
      <c r="N51" s="45"/>
      <c r="O51" s="43">
        <f>O16+O19</f>
        <v>12930825.600000001</v>
      </c>
      <c r="P51" s="43"/>
      <c r="Q51" s="43">
        <f>Q16+Q19</f>
        <v>12930825.600000001</v>
      </c>
      <c r="R51" s="43"/>
      <c r="S51" s="43">
        <f>S16+S19</f>
        <v>10775688.000000002</v>
      </c>
      <c r="T51" s="43">
        <f>T16+T19</f>
        <v>10775688.000000002</v>
      </c>
    </row>
    <row r="52" spans="1:21">
      <c r="B52" s="148"/>
      <c r="C52" s="42" t="s">
        <v>74</v>
      </c>
      <c r="D52" s="42"/>
      <c r="E52" s="42"/>
      <c r="F52" s="42"/>
      <c r="G52" s="42"/>
      <c r="H52" s="42"/>
      <c r="I52" s="42"/>
      <c r="J52" s="42"/>
      <c r="K52" s="42"/>
      <c r="L52" s="43">
        <f>L22</f>
        <v>206407771.02000001</v>
      </c>
      <c r="M52" s="44"/>
      <c r="N52" s="45"/>
      <c r="O52" s="43">
        <f>O22</f>
        <v>197418207.36000001</v>
      </c>
      <c r="P52" s="45"/>
      <c r="Q52" s="43">
        <f>Q22</f>
        <v>186336634.12</v>
      </c>
      <c r="R52" s="43"/>
      <c r="S52" s="43">
        <f>S22</f>
        <v>164515172.80000001</v>
      </c>
      <c r="T52" s="43">
        <f>T22</f>
        <v>155280528.43333334</v>
      </c>
    </row>
    <row r="53" spans="1:21">
      <c r="B53" s="148"/>
      <c r="C53" s="42" t="s">
        <v>75</v>
      </c>
      <c r="D53" s="42"/>
      <c r="E53" s="42"/>
      <c r="F53" s="42"/>
      <c r="G53" s="42"/>
      <c r="H53" s="42"/>
      <c r="I53" s="42"/>
      <c r="J53" s="42"/>
      <c r="K53" s="42"/>
      <c r="L53" s="43"/>
      <c r="M53" s="44"/>
      <c r="N53" s="45"/>
      <c r="O53" s="43"/>
      <c r="P53" s="45"/>
      <c r="Q53" s="43"/>
      <c r="R53" s="43"/>
      <c r="S53" s="43"/>
      <c r="T53" s="43"/>
    </row>
    <row r="54" spans="1:21">
      <c r="B54" s="149"/>
      <c r="C54" s="42" t="s">
        <v>76</v>
      </c>
      <c r="D54" s="46"/>
      <c r="E54" s="46"/>
      <c r="F54" s="46"/>
      <c r="G54" s="46"/>
      <c r="H54" s="46"/>
      <c r="I54" s="46"/>
      <c r="J54" s="46"/>
      <c r="K54" s="46"/>
      <c r="L54" s="43"/>
      <c r="M54" s="44"/>
      <c r="N54" s="45"/>
      <c r="O54" s="43"/>
      <c r="P54" s="45"/>
      <c r="Q54" s="43"/>
      <c r="R54" s="43"/>
      <c r="S54" s="43"/>
      <c r="T54" s="43"/>
    </row>
    <row r="56" spans="1:21">
      <c r="L56" s="38">
        <f>L50/1.2</f>
        <v>182782163.85000002</v>
      </c>
    </row>
    <row r="57" spans="1:21">
      <c r="O57" s="150" t="s">
        <v>29</v>
      </c>
      <c r="P57" s="150"/>
      <c r="Q57" s="150" t="s">
        <v>30</v>
      </c>
      <c r="R57" s="150"/>
      <c r="S57" s="150" t="s">
        <v>70</v>
      </c>
      <c r="T57" s="150" t="s">
        <v>71</v>
      </c>
    </row>
    <row r="58" spans="1:21">
      <c r="O58" s="150"/>
      <c r="P58" s="150"/>
      <c r="Q58" s="150"/>
      <c r="R58" s="150"/>
      <c r="S58" s="150"/>
      <c r="T58" s="150"/>
    </row>
    <row r="59" spans="1:21">
      <c r="M59" s="151" t="s">
        <v>65</v>
      </c>
      <c r="N59" s="152"/>
      <c r="O59" s="56">
        <f>O24</f>
        <v>7278784.8000000007</v>
      </c>
      <c r="P59" s="56"/>
      <c r="Q59" s="56">
        <f>Q24</f>
        <v>45498532.130000003</v>
      </c>
      <c r="R59" s="56"/>
      <c r="S59" s="56">
        <f>S24</f>
        <v>6065654.0000000009</v>
      </c>
      <c r="T59" s="56">
        <f>T24</f>
        <v>37915443.44166667</v>
      </c>
    </row>
    <row r="60" spans="1:21">
      <c r="M60" s="153"/>
      <c r="N60" s="154"/>
      <c r="O60" s="57">
        <f>O59/1000000</f>
        <v>7.2787848000000004</v>
      </c>
      <c r="P60" s="58"/>
      <c r="Q60" s="57">
        <f>Q59/1000000</f>
        <v>45.498532130000001</v>
      </c>
      <c r="R60" s="58"/>
      <c r="S60" s="57">
        <f>S59/1000000</f>
        <v>6.0656540000000012</v>
      </c>
      <c r="T60" s="57">
        <f>T59/1000000</f>
        <v>37.915443441666667</v>
      </c>
    </row>
    <row r="61" spans="1:21">
      <c r="M61" s="155" t="s">
        <v>77</v>
      </c>
      <c r="N61" s="156"/>
      <c r="O61" s="56">
        <f>O23+O24</f>
        <v>197418207.36000004</v>
      </c>
      <c r="P61" s="56"/>
      <c r="Q61" s="56">
        <f>Q23+Q24</f>
        <v>186336634.12</v>
      </c>
      <c r="R61" s="56"/>
      <c r="S61" s="56">
        <f t="shared" ref="S61:T61" si="2">S23+S24</f>
        <v>164515172.80000004</v>
      </c>
      <c r="T61" s="56">
        <f t="shared" si="2"/>
        <v>155280528.43333334</v>
      </c>
      <c r="U61" s="55">
        <f>Q61-T61</f>
        <v>31056105.686666667</v>
      </c>
    </row>
    <row r="62" spans="1:21">
      <c r="M62" s="157"/>
      <c r="N62" s="158"/>
      <c r="O62" s="57">
        <f>O61/1000000</f>
        <v>197.41820736000005</v>
      </c>
      <c r="P62" s="58"/>
      <c r="Q62" s="57">
        <f>Q61/1000000</f>
        <v>186.33663412000001</v>
      </c>
      <c r="R62" s="57"/>
      <c r="S62" s="57">
        <f>S61/1000000</f>
        <v>164.51517280000004</v>
      </c>
      <c r="T62" s="57">
        <f>T61/1000000</f>
        <v>155.28052843333333</v>
      </c>
      <c r="U62" s="55">
        <f>Q62-T62</f>
        <v>31.056105686666683</v>
      </c>
    </row>
  </sheetData>
  <autoFilter ref="A15:WST18">
    <filterColumn colId="11"/>
    <filterColumn colId="17"/>
    <filterColumn colId="18"/>
  </autoFilter>
  <mergeCells count="58">
    <mergeCell ref="J22:J49"/>
    <mergeCell ref="D19:D21"/>
    <mergeCell ref="E19:E21"/>
    <mergeCell ref="F19:F21"/>
    <mergeCell ref="G19:G21"/>
    <mergeCell ref="H19:H21"/>
    <mergeCell ref="E22:E49"/>
    <mergeCell ref="F22:F49"/>
    <mergeCell ref="G22:G49"/>
    <mergeCell ref="H22:H49"/>
    <mergeCell ref="I22:I49"/>
    <mergeCell ref="P13:P14"/>
    <mergeCell ref="A16:A49"/>
    <mergeCell ref="B16:B49"/>
    <mergeCell ref="C16:C49"/>
    <mergeCell ref="D16:D18"/>
    <mergeCell ref="E16:E18"/>
    <mergeCell ref="G16:G18"/>
    <mergeCell ref="H16:H18"/>
    <mergeCell ref="I16:I18"/>
    <mergeCell ref="J16:J18"/>
    <mergeCell ref="K16:K18"/>
    <mergeCell ref="K22:K49"/>
    <mergeCell ref="I19:I21"/>
    <mergeCell ref="J19:J21"/>
    <mergeCell ref="K19:K21"/>
    <mergeCell ref="D22:D49"/>
    <mergeCell ref="A13:A14"/>
    <mergeCell ref="B13:B14"/>
    <mergeCell ref="C13:C14"/>
    <mergeCell ref="D13:G13"/>
    <mergeCell ref="H13:K13"/>
    <mergeCell ref="A1:K1"/>
    <mergeCell ref="C2:D2"/>
    <mergeCell ref="F2:G2"/>
    <mergeCell ref="E4:K4"/>
    <mergeCell ref="E5:K5"/>
    <mergeCell ref="T57:T58"/>
    <mergeCell ref="M59:N60"/>
    <mergeCell ref="M61:N62"/>
    <mergeCell ref="O57:O58"/>
    <mergeCell ref="H7:I7"/>
    <mergeCell ref="R13:R14"/>
    <mergeCell ref="T13:T14"/>
    <mergeCell ref="S13:S14"/>
    <mergeCell ref="L13:L14"/>
    <mergeCell ref="Q13:Q14"/>
    <mergeCell ref="F9:K9"/>
    <mergeCell ref="F10:K10"/>
    <mergeCell ref="F16:F18"/>
    <mergeCell ref="M13:M14"/>
    <mergeCell ref="N13:N14"/>
    <mergeCell ref="O13:O14"/>
    <mergeCell ref="B50:B54"/>
    <mergeCell ref="P57:P58"/>
    <mergeCell ref="Q57:Q58"/>
    <mergeCell ref="R57:R58"/>
    <mergeCell ref="S57:S58"/>
  </mergeCells>
  <hyperlinks>
    <hyperlink ref="K22" r:id="rId1"/>
  </hyperlinks>
  <pageMargins left="0.70866141732283472" right="0.70866141732283472" top="0.74803149606299213" bottom="0.74803149606299213" header="0.31496062992125984" footer="0.31496062992125984"/>
  <pageSetup paperSize="9" scale="28" fitToHeight="0" orientation="landscape" horizontalDpi="180" verticalDpi="180"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R134"/>
  <sheetViews>
    <sheetView topLeftCell="E8" zoomScale="60" zoomScaleNormal="60" workbookViewId="0">
      <selection activeCell="Z45" sqref="Z45"/>
    </sheetView>
  </sheetViews>
  <sheetFormatPr defaultRowHeight="15" outlineLevelRow="1" outlineLevelCol="1"/>
  <cols>
    <col min="1" max="1" width="7.140625" style="2" customWidth="1"/>
    <col min="2" max="2" width="34.85546875" style="2" customWidth="1"/>
    <col min="3" max="3" width="23.85546875" style="2" customWidth="1"/>
    <col min="4" max="4" width="47" style="2" customWidth="1"/>
    <col min="5" max="5" width="18.7109375" style="2" customWidth="1" outlineLevel="1"/>
    <col min="6" max="6" width="26.42578125" style="2" customWidth="1" outlineLevel="1"/>
    <col min="7" max="7" width="23" style="2" customWidth="1" outlineLevel="1"/>
    <col min="8" max="8" width="26.5703125" style="2" customWidth="1"/>
    <col min="9" max="10" width="27" style="2" customWidth="1"/>
    <col min="11" max="11" width="19.7109375" style="2" bestFit="1" customWidth="1"/>
    <col min="12" max="12" width="15.85546875" style="2" customWidth="1"/>
    <col min="13" max="13" width="19.85546875" style="2" customWidth="1"/>
    <col min="14" max="14" width="14.28515625" style="2" customWidth="1"/>
    <col min="15" max="15" width="18.5703125" style="2" customWidth="1"/>
    <col min="16" max="16" width="4" style="2" customWidth="1"/>
    <col min="17" max="18" width="16.85546875" style="2" customWidth="1"/>
    <col min="19" max="19" width="5.28515625" style="2" customWidth="1"/>
    <col min="20" max="20" width="14.7109375" style="2" customWidth="1"/>
    <col min="21" max="21" width="15.85546875" style="2" customWidth="1"/>
    <col min="22" max="22" width="9.140625" style="2"/>
    <col min="23" max="23" width="21.140625" style="2" customWidth="1"/>
    <col min="24" max="24" width="23.7109375" style="2" customWidth="1"/>
    <col min="25" max="25" width="14.28515625" style="2" bestFit="1" customWidth="1"/>
    <col min="26" max="16384" width="9.140625" style="2"/>
  </cols>
  <sheetData>
    <row r="1" spans="1:16060" ht="15.75" customHeight="1">
      <c r="A1" s="140" t="s">
        <v>10</v>
      </c>
      <c r="B1" s="140"/>
      <c r="C1" s="140"/>
      <c r="D1" s="140"/>
      <c r="E1" s="140"/>
      <c r="F1" s="140"/>
      <c r="G1" s="140"/>
      <c r="H1" s="140"/>
      <c r="I1" s="61"/>
      <c r="J1" s="61"/>
      <c r="K1" s="6"/>
      <c r="L1" s="6"/>
      <c r="M1" s="6"/>
      <c r="N1" s="6"/>
      <c r="O1" s="6"/>
      <c r="P1" s="6"/>
      <c r="Q1" s="6"/>
      <c r="R1" s="6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</row>
    <row r="2" spans="1:16060">
      <c r="A2" s="1"/>
      <c r="B2" s="1"/>
      <c r="C2" s="133" t="s">
        <v>81</v>
      </c>
      <c r="D2" s="133"/>
      <c r="E2" s="1" t="s">
        <v>0</v>
      </c>
      <c r="F2" s="133" t="s">
        <v>6</v>
      </c>
      <c r="G2" s="133"/>
      <c r="H2" s="4" t="s">
        <v>1</v>
      </c>
      <c r="I2" s="1"/>
      <c r="J2" s="1"/>
      <c r="K2" s="1"/>
      <c r="L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</row>
    <row r="3" spans="1:16060">
      <c r="A3" s="1"/>
      <c r="B3" s="1"/>
      <c r="C3" s="1"/>
      <c r="D3" s="1"/>
      <c r="E3" s="1"/>
      <c r="F3" s="1"/>
      <c r="G3" s="1"/>
      <c r="H3" s="4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</row>
    <row r="4" spans="1:16060">
      <c r="A4" s="1"/>
      <c r="B4" s="1"/>
      <c r="C4" s="1"/>
      <c r="D4" s="3" t="s">
        <v>2</v>
      </c>
      <c r="E4" s="141" t="s">
        <v>3</v>
      </c>
      <c r="F4" s="141"/>
      <c r="G4" s="141"/>
      <c r="H4" s="141"/>
      <c r="I4" s="34"/>
      <c r="J4" s="3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</row>
    <row r="5" spans="1:16060">
      <c r="A5" s="1"/>
      <c r="B5" s="1"/>
      <c r="C5" s="1"/>
      <c r="D5" s="1"/>
      <c r="E5" s="139" t="s">
        <v>4</v>
      </c>
      <c r="F5" s="139"/>
      <c r="G5" s="139"/>
      <c r="H5" s="139"/>
      <c r="I5" s="35"/>
      <c r="J5" s="35"/>
      <c r="M5" s="5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</row>
    <row r="6" spans="1:16060">
      <c r="A6" s="1"/>
      <c r="B6" s="1"/>
      <c r="C6" s="1"/>
      <c r="D6" s="1"/>
      <c r="E6" s="1"/>
      <c r="F6" s="1"/>
      <c r="G6" s="1"/>
      <c r="H6" s="1"/>
      <c r="I6" s="1"/>
      <c r="J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</row>
    <row r="7" spans="1:16060">
      <c r="A7" s="1"/>
      <c r="B7" s="1"/>
      <c r="C7" s="1"/>
      <c r="D7" s="1"/>
      <c r="E7" s="1"/>
      <c r="F7" s="1"/>
      <c r="G7" s="3" t="s">
        <v>5</v>
      </c>
      <c r="H7" s="59" t="s">
        <v>6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</row>
    <row r="8" spans="1:16060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</row>
    <row r="9" spans="1:16060" ht="15" customHeight="1">
      <c r="A9" s="1"/>
      <c r="B9" s="1"/>
      <c r="C9" s="1"/>
      <c r="D9" s="1"/>
      <c r="E9" s="3" t="s">
        <v>8</v>
      </c>
      <c r="F9" s="167" t="s">
        <v>39</v>
      </c>
      <c r="G9" s="167"/>
      <c r="H9" s="167"/>
      <c r="I9" s="167"/>
      <c r="J9" s="36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</row>
    <row r="10" spans="1:16060">
      <c r="A10" s="1"/>
      <c r="B10" s="1"/>
      <c r="C10" s="1"/>
      <c r="D10" s="1"/>
      <c r="E10" s="1"/>
      <c r="F10" s="166" t="s">
        <v>9</v>
      </c>
      <c r="G10" s="166"/>
      <c r="H10" s="166"/>
      <c r="I10" s="35"/>
      <c r="J10" s="35"/>
      <c r="K10" s="1"/>
      <c r="L10" s="1"/>
      <c r="M10" s="1"/>
      <c r="N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</row>
    <row r="11" spans="1:16060">
      <c r="K11" s="1"/>
      <c r="L11" s="1"/>
      <c r="M11" s="11" t="e">
        <f>M12/1.2</f>
        <v>#REF!</v>
      </c>
      <c r="N11" s="12"/>
      <c r="O11" s="12"/>
      <c r="P11" s="12"/>
      <c r="Q11" s="1"/>
      <c r="R11" s="1"/>
      <c r="S11" s="1"/>
      <c r="T11" s="1"/>
      <c r="U11" s="1"/>
    </row>
    <row r="12" spans="1:16060">
      <c r="M12" s="11" t="e">
        <f>#REF!+#REF!+#REF!+#REF!+#REF!+#REF!+#REF!+M16</f>
        <v>#REF!</v>
      </c>
      <c r="N12" s="12"/>
      <c r="O12" s="11" t="e">
        <f>#REF!+#REF!+#REF!+#REF!+#REF!+#REF!+#REF!+O16</f>
        <v>#REF!</v>
      </c>
      <c r="P12" s="11"/>
    </row>
    <row r="13" spans="1:16060" ht="15" customHeight="1">
      <c r="A13" s="142" t="s">
        <v>15</v>
      </c>
      <c r="B13" s="142" t="s">
        <v>11</v>
      </c>
      <c r="C13" s="142" t="s">
        <v>12</v>
      </c>
      <c r="D13" s="163" t="s">
        <v>14</v>
      </c>
      <c r="E13" s="164"/>
      <c r="F13" s="164"/>
      <c r="G13" s="164"/>
      <c r="H13" s="165"/>
      <c r="I13" s="159" t="s">
        <v>78</v>
      </c>
      <c r="J13" s="142" t="s">
        <v>87</v>
      </c>
      <c r="K13" s="150" t="s">
        <v>24</v>
      </c>
      <c r="L13" s="150" t="s">
        <v>25</v>
      </c>
      <c r="M13" s="150" t="s">
        <v>29</v>
      </c>
      <c r="N13" s="150" t="s">
        <v>26</v>
      </c>
      <c r="O13" s="150" t="s">
        <v>30</v>
      </c>
      <c r="P13" s="150"/>
      <c r="Q13" s="150" t="s">
        <v>70</v>
      </c>
      <c r="R13" s="150" t="s">
        <v>71</v>
      </c>
      <c r="T13" s="150" t="s">
        <v>82</v>
      </c>
      <c r="U13" s="150" t="s">
        <v>83</v>
      </c>
    </row>
    <row r="14" spans="1:16060" ht="30" customHeight="1">
      <c r="A14" s="142"/>
      <c r="B14" s="142"/>
      <c r="C14" s="142"/>
      <c r="D14" s="62" t="s">
        <v>16</v>
      </c>
      <c r="E14" s="62" t="s">
        <v>98</v>
      </c>
      <c r="F14" s="62" t="s">
        <v>17</v>
      </c>
      <c r="G14" s="62" t="s">
        <v>18</v>
      </c>
      <c r="H14" s="62" t="s">
        <v>19</v>
      </c>
      <c r="I14" s="160"/>
      <c r="J14" s="142"/>
      <c r="K14" s="150"/>
      <c r="L14" s="150"/>
      <c r="M14" s="150"/>
      <c r="N14" s="150"/>
      <c r="O14" s="150"/>
      <c r="P14" s="150"/>
      <c r="Q14" s="150"/>
      <c r="R14" s="150"/>
      <c r="T14" s="150"/>
      <c r="U14" s="150"/>
    </row>
    <row r="15" spans="1:16060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5</v>
      </c>
      <c r="G15" s="10">
        <v>6</v>
      </c>
      <c r="H15" s="10">
        <v>7</v>
      </c>
      <c r="I15" s="10"/>
      <c r="J15" s="65"/>
      <c r="K15" s="10">
        <v>12</v>
      </c>
      <c r="L15" s="10">
        <v>13</v>
      </c>
      <c r="M15" s="10">
        <v>14</v>
      </c>
      <c r="N15" s="10">
        <v>15</v>
      </c>
      <c r="O15" s="10">
        <v>16</v>
      </c>
      <c r="P15" s="10"/>
      <c r="Q15" s="29"/>
      <c r="R15" s="29"/>
      <c r="T15" s="29"/>
      <c r="U15" s="29"/>
    </row>
    <row r="16" spans="1:16060" ht="28.5" customHeight="1">
      <c r="A16" s="161" t="s">
        <v>13</v>
      </c>
      <c r="B16" s="135" t="s">
        <v>40</v>
      </c>
      <c r="C16" s="135" t="s">
        <v>80</v>
      </c>
      <c r="D16" s="135" t="s">
        <v>42</v>
      </c>
      <c r="E16" s="135" t="s">
        <v>73</v>
      </c>
      <c r="F16" s="135" t="s">
        <v>20</v>
      </c>
      <c r="G16" s="135" t="s">
        <v>21</v>
      </c>
      <c r="H16" s="135" t="s">
        <v>22</v>
      </c>
      <c r="I16" s="71">
        <v>12522123.600000001</v>
      </c>
      <c r="J16" s="71">
        <v>10435103</v>
      </c>
      <c r="K16" s="72"/>
      <c r="L16" s="73" t="s">
        <v>68</v>
      </c>
      <c r="M16" s="71">
        <f>SUM(M18:M19)</f>
        <v>12522123.600000001</v>
      </c>
      <c r="N16" s="73" t="s">
        <v>69</v>
      </c>
      <c r="O16" s="71">
        <f>SUM(O18:O19)</f>
        <v>12522123.600000001</v>
      </c>
      <c r="P16" s="74"/>
      <c r="Q16" s="71">
        <f>M16/1.2</f>
        <v>10435103.000000002</v>
      </c>
      <c r="R16" s="71">
        <f>O16/1.2</f>
        <v>10435103.000000002</v>
      </c>
      <c r="S16"/>
      <c r="T16" s="71">
        <f>J16-Q16</f>
        <v>0</v>
      </c>
      <c r="U16" s="71">
        <f>I16-O16</f>
        <v>0</v>
      </c>
    </row>
    <row r="17" spans="1:24">
      <c r="A17" s="162"/>
      <c r="B17" s="136"/>
      <c r="C17" s="136"/>
      <c r="D17" s="136"/>
      <c r="E17" s="136"/>
      <c r="F17" s="136"/>
      <c r="G17" s="136"/>
      <c r="H17" s="136"/>
      <c r="I17" s="60"/>
      <c r="J17" s="60"/>
      <c r="K17" s="9"/>
      <c r="L17" s="77">
        <v>2019</v>
      </c>
      <c r="M17" s="8">
        <f>SUM(M18:M19)</f>
        <v>12522123.600000001</v>
      </c>
      <c r="N17" s="77">
        <v>2019</v>
      </c>
      <c r="O17" s="8">
        <f>SUM(O18:O19)</f>
        <v>12522123.600000001</v>
      </c>
      <c r="P17" s="8"/>
      <c r="Q17" s="28"/>
      <c r="R17" s="28"/>
      <c r="S17"/>
      <c r="T17" s="28"/>
      <c r="U17" s="28"/>
    </row>
    <row r="18" spans="1:24" customFormat="1" ht="15" hidden="1" customHeight="1" outlineLevel="1">
      <c r="A18" s="162"/>
      <c r="B18" s="136"/>
      <c r="C18" s="136"/>
      <c r="D18" s="136"/>
      <c r="E18" s="136"/>
      <c r="F18" s="136"/>
      <c r="G18" s="136"/>
      <c r="H18" s="136"/>
      <c r="I18" s="60"/>
      <c r="J18" s="60"/>
      <c r="K18" s="9">
        <v>10231101913</v>
      </c>
      <c r="L18" s="7">
        <v>43769</v>
      </c>
      <c r="M18" s="8">
        <v>12271681.130000001</v>
      </c>
      <c r="N18" s="7">
        <v>43823</v>
      </c>
      <c r="O18" s="8">
        <v>12271681.130000001</v>
      </c>
      <c r="P18" s="8"/>
      <c r="Q18" s="28"/>
      <c r="R18" s="28"/>
      <c r="T18" s="28"/>
      <c r="U18" s="28"/>
    </row>
    <row r="19" spans="1:24" customFormat="1" ht="15" hidden="1" customHeight="1" outlineLevel="1">
      <c r="A19" s="162"/>
      <c r="B19" s="136"/>
      <c r="C19" s="136"/>
      <c r="D19" s="137"/>
      <c r="E19" s="137"/>
      <c r="F19" s="137"/>
      <c r="G19" s="137"/>
      <c r="H19" s="137"/>
      <c r="I19" s="60"/>
      <c r="J19" s="60"/>
      <c r="K19" s="9">
        <v>10231101913</v>
      </c>
      <c r="L19" s="7">
        <v>43769</v>
      </c>
      <c r="M19" s="8">
        <v>250442.47</v>
      </c>
      <c r="N19" s="7">
        <v>43823</v>
      </c>
      <c r="O19" s="8">
        <v>250442.47</v>
      </c>
      <c r="P19" s="8"/>
      <c r="Q19" s="28"/>
      <c r="R19" s="28"/>
      <c r="T19" s="28"/>
      <c r="U19" s="28"/>
    </row>
    <row r="20" spans="1:24" customFormat="1" ht="28.5" customHeight="1" collapsed="1">
      <c r="A20" s="162"/>
      <c r="B20" s="136"/>
      <c r="C20" s="136"/>
      <c r="D20" s="135" t="s">
        <v>43</v>
      </c>
      <c r="E20" s="135" t="s">
        <v>73</v>
      </c>
      <c r="F20" s="135" t="s">
        <v>20</v>
      </c>
      <c r="G20" s="135" t="s">
        <v>21</v>
      </c>
      <c r="H20" s="135" t="s">
        <v>22</v>
      </c>
      <c r="I20" s="71">
        <v>408702</v>
      </c>
      <c r="J20" s="71">
        <v>340585</v>
      </c>
      <c r="K20" s="72"/>
      <c r="L20" s="73" t="s">
        <v>31</v>
      </c>
      <c r="M20" s="71">
        <f>SUM(M22:M23)</f>
        <v>408702</v>
      </c>
      <c r="N20" s="73" t="s">
        <v>32</v>
      </c>
      <c r="O20" s="71">
        <f>SUM(O22:O23)</f>
        <v>408702</v>
      </c>
      <c r="P20" s="74"/>
      <c r="Q20" s="71">
        <f>M20/1.2</f>
        <v>340585</v>
      </c>
      <c r="R20" s="71">
        <f>O20/1.2</f>
        <v>340585</v>
      </c>
      <c r="T20" s="71">
        <f>J20-Q20</f>
        <v>0</v>
      </c>
      <c r="U20" s="71">
        <f>I20-O20</f>
        <v>0</v>
      </c>
    </row>
    <row r="21" spans="1:24" s="70" customFormat="1">
      <c r="A21" s="162"/>
      <c r="B21" s="136"/>
      <c r="C21" s="136"/>
      <c r="D21" s="136"/>
      <c r="E21" s="136"/>
      <c r="F21" s="136"/>
      <c r="G21" s="136"/>
      <c r="H21" s="136"/>
      <c r="I21" s="68"/>
      <c r="J21" s="68"/>
      <c r="K21" s="66"/>
      <c r="L21" s="77">
        <v>2022</v>
      </c>
      <c r="M21" s="8">
        <f>SUM(M22:M23)</f>
        <v>408702</v>
      </c>
      <c r="N21" s="77">
        <v>2022</v>
      </c>
      <c r="O21" s="8">
        <f>SUM(O22:O23)</f>
        <v>408702</v>
      </c>
      <c r="P21" s="69"/>
      <c r="Q21" s="68"/>
      <c r="R21" s="68"/>
      <c r="T21" s="68"/>
      <c r="U21" s="68"/>
    </row>
    <row r="22" spans="1:24" customFormat="1" ht="15" hidden="1" customHeight="1" outlineLevel="1">
      <c r="A22" s="162"/>
      <c r="B22" s="136"/>
      <c r="C22" s="136"/>
      <c r="D22" s="136"/>
      <c r="E22" s="136"/>
      <c r="F22" s="136"/>
      <c r="G22" s="136"/>
      <c r="H22" s="136"/>
      <c r="I22" s="60"/>
      <c r="J22" s="60"/>
      <c r="K22" s="9">
        <v>10231082201</v>
      </c>
      <c r="L22" s="7">
        <v>44804</v>
      </c>
      <c r="M22" s="8">
        <v>400527.96</v>
      </c>
      <c r="N22" s="7">
        <v>44861</v>
      </c>
      <c r="O22" s="8">
        <v>400527.96</v>
      </c>
      <c r="P22" s="8"/>
      <c r="Q22" s="28"/>
      <c r="R22" s="28"/>
      <c r="T22" s="28"/>
      <c r="U22" s="28"/>
    </row>
    <row r="23" spans="1:24" customFormat="1" ht="12" hidden="1" customHeight="1" outlineLevel="1">
      <c r="A23" s="162"/>
      <c r="B23" s="136"/>
      <c r="C23" s="136"/>
      <c r="D23" s="137"/>
      <c r="E23" s="137"/>
      <c r="F23" s="137"/>
      <c r="G23" s="137"/>
      <c r="H23" s="137"/>
      <c r="I23" s="60"/>
      <c r="J23" s="60"/>
      <c r="K23" s="9">
        <v>10231082201</v>
      </c>
      <c r="L23" s="7">
        <v>44804</v>
      </c>
      <c r="M23" s="8">
        <v>8174.04</v>
      </c>
      <c r="N23" s="7">
        <v>44847</v>
      </c>
      <c r="O23" s="8">
        <v>8174.04</v>
      </c>
      <c r="P23" s="8"/>
      <c r="Q23" s="28"/>
      <c r="R23" s="28"/>
      <c r="T23" s="28"/>
      <c r="U23" s="28"/>
    </row>
    <row r="24" spans="1:24" customFormat="1" ht="44.25" customHeight="1" collapsed="1">
      <c r="A24" s="162"/>
      <c r="B24" s="136"/>
      <c r="C24" s="136"/>
      <c r="D24" s="134" t="s">
        <v>45</v>
      </c>
      <c r="E24" s="134" t="s">
        <v>74</v>
      </c>
      <c r="F24" s="134" t="s">
        <v>33</v>
      </c>
      <c r="G24" s="134" t="s">
        <v>44</v>
      </c>
      <c r="H24" s="134" t="s">
        <v>46</v>
      </c>
      <c r="I24" s="71">
        <v>206407771.02000001</v>
      </c>
      <c r="J24" s="71">
        <v>172006475.84999999</v>
      </c>
      <c r="K24" s="72"/>
      <c r="L24" s="73" t="s">
        <v>68</v>
      </c>
      <c r="M24" s="71">
        <f>SUM(M25:M27)</f>
        <v>205533029.76000005</v>
      </c>
      <c r="N24" s="73" t="s">
        <v>69</v>
      </c>
      <c r="O24" s="71">
        <f>SUM(O25:O28)</f>
        <v>205533029.75999999</v>
      </c>
      <c r="P24" s="74"/>
      <c r="Q24" s="71">
        <f t="shared" ref="Q24" si="0">SUM(Q25:Q27)</f>
        <v>171277524.80000004</v>
      </c>
      <c r="R24" s="71">
        <f>SUM(R25:R28)</f>
        <v>171277524.79999998</v>
      </c>
      <c r="T24" s="71">
        <f>J24-Q24</f>
        <v>728951.04999995232</v>
      </c>
      <c r="U24" s="71">
        <f>I24-O24</f>
        <v>874741.26000002027</v>
      </c>
      <c r="W24" s="109">
        <f>I64-T24</f>
        <v>230679198.17000005</v>
      </c>
    </row>
    <row r="25" spans="1:24" customFormat="1">
      <c r="A25" s="162"/>
      <c r="B25" s="136"/>
      <c r="C25" s="136"/>
      <c r="D25" s="134"/>
      <c r="E25" s="134"/>
      <c r="F25" s="134"/>
      <c r="G25" s="134"/>
      <c r="H25" s="134"/>
      <c r="I25" s="63"/>
      <c r="J25" s="63"/>
      <c r="K25" s="66"/>
      <c r="L25" s="67" t="s">
        <v>88</v>
      </c>
      <c r="M25" s="75">
        <f>SUM(M29:M40)</f>
        <v>190139422.56000003</v>
      </c>
      <c r="N25" s="67" t="s">
        <v>88</v>
      </c>
      <c r="O25" s="75">
        <f>O29+O31+O33</f>
        <v>140838101.99000001</v>
      </c>
      <c r="P25" s="76"/>
      <c r="Q25" s="75">
        <f t="shared" ref="Q25:Q26" si="1">M25/1.2</f>
        <v>158449518.80000004</v>
      </c>
      <c r="R25" s="75">
        <f>O25/1.2</f>
        <v>117365084.99166667</v>
      </c>
      <c r="S25" s="70"/>
      <c r="T25" s="68"/>
      <c r="U25" s="68"/>
    </row>
    <row r="26" spans="1:24" customFormat="1">
      <c r="A26" s="162"/>
      <c r="B26" s="136"/>
      <c r="C26" s="136"/>
      <c r="D26" s="134"/>
      <c r="E26" s="134"/>
      <c r="F26" s="134"/>
      <c r="G26" s="134"/>
      <c r="H26" s="134"/>
      <c r="I26" s="63"/>
      <c r="J26" s="63"/>
      <c r="K26" s="66"/>
      <c r="L26" s="67" t="s">
        <v>89</v>
      </c>
      <c r="M26" s="75">
        <f>SUM(M41:M44)</f>
        <v>7278784.8000000007</v>
      </c>
      <c r="N26" s="67" t="s">
        <v>89</v>
      </c>
      <c r="O26" s="75">
        <f>O35+O37+O39</f>
        <v>45498532.130000003</v>
      </c>
      <c r="P26" s="76"/>
      <c r="Q26" s="75">
        <f t="shared" si="1"/>
        <v>6065654.0000000009</v>
      </c>
      <c r="R26" s="75">
        <f>O26/1.2</f>
        <v>37915443.44166667</v>
      </c>
      <c r="S26" s="70"/>
      <c r="T26" s="68"/>
      <c r="U26" s="68"/>
    </row>
    <row r="27" spans="1:24" customFormat="1">
      <c r="A27" s="162"/>
      <c r="B27" s="136"/>
      <c r="C27" s="136"/>
      <c r="D27" s="134"/>
      <c r="E27" s="134"/>
      <c r="F27" s="134"/>
      <c r="G27" s="134"/>
      <c r="H27" s="134"/>
      <c r="I27" s="63"/>
      <c r="J27" s="63"/>
      <c r="K27" s="66"/>
      <c r="L27" s="67" t="s">
        <v>90</v>
      </c>
      <c r="M27" s="75">
        <f>SUM(M45:M50)</f>
        <v>8114822.4000000004</v>
      </c>
      <c r="N27" s="67" t="s">
        <v>90</v>
      </c>
      <c r="O27" s="75">
        <f>O41+O43+O45</f>
        <v>10722971.449999999</v>
      </c>
      <c r="P27" s="76"/>
      <c r="Q27" s="75">
        <f t="shared" ref="Q27" si="2">M27/1.2</f>
        <v>6762352.0000000009</v>
      </c>
      <c r="R27" s="75">
        <f>O27/1.2</f>
        <v>8935809.541666666</v>
      </c>
      <c r="S27" s="70"/>
      <c r="T27" s="68"/>
      <c r="U27" s="68"/>
    </row>
    <row r="28" spans="1:24" customFormat="1">
      <c r="A28" s="162"/>
      <c r="B28" s="136"/>
      <c r="C28" s="136"/>
      <c r="D28" s="134"/>
      <c r="E28" s="134"/>
      <c r="F28" s="134"/>
      <c r="G28" s="134"/>
      <c r="H28" s="134"/>
      <c r="I28" s="82"/>
      <c r="J28" s="82"/>
      <c r="K28" s="66"/>
      <c r="L28" s="67"/>
      <c r="M28" s="75"/>
      <c r="N28" s="98" t="s">
        <v>107</v>
      </c>
      <c r="O28" s="99">
        <f>O30+O32+O34+O36+O38+O40+O42+O44+O46+O47+O48+O49+O50</f>
        <v>8473424.1899999995</v>
      </c>
      <c r="P28" s="76"/>
      <c r="Q28" s="75">
        <f t="shared" ref="Q28" si="3">M28/1.2</f>
        <v>0</v>
      </c>
      <c r="R28" s="75">
        <f>O28/1.2</f>
        <v>7061186.8250000002</v>
      </c>
      <c r="S28" s="70"/>
      <c r="T28" s="68"/>
      <c r="U28" s="68"/>
      <c r="W28" s="111" t="s">
        <v>110</v>
      </c>
      <c r="X28" s="111" t="s">
        <v>113</v>
      </c>
    </row>
    <row r="29" spans="1:24" ht="15" customHeight="1" outlineLevel="1">
      <c r="A29" s="162"/>
      <c r="B29" s="136"/>
      <c r="C29" s="136"/>
      <c r="D29" s="134"/>
      <c r="E29" s="134"/>
      <c r="F29" s="134"/>
      <c r="G29" s="134"/>
      <c r="H29" s="134"/>
      <c r="I29" s="106" t="s">
        <v>108</v>
      </c>
      <c r="J29" s="106" t="s">
        <v>112</v>
      </c>
      <c r="K29" s="107">
        <v>265</v>
      </c>
      <c r="L29" s="85">
        <v>45036</v>
      </c>
      <c r="M29" s="86">
        <v>136885578.91999999</v>
      </c>
      <c r="N29" s="85">
        <v>45100</v>
      </c>
      <c r="O29" s="86">
        <v>136885578.91999999</v>
      </c>
      <c r="P29" s="86"/>
      <c r="Q29" s="87"/>
      <c r="R29" s="87"/>
      <c r="S29" s="88"/>
      <c r="T29" s="87"/>
      <c r="U29" s="87"/>
      <c r="W29" s="111"/>
      <c r="X29" s="111"/>
    </row>
    <row r="30" spans="1:24" ht="15" customHeight="1" outlineLevel="1">
      <c r="A30" s="162"/>
      <c r="B30" s="136"/>
      <c r="C30" s="136"/>
      <c r="D30" s="134"/>
      <c r="E30" s="134"/>
      <c r="F30" s="134"/>
      <c r="G30" s="134"/>
      <c r="H30" s="134"/>
      <c r="I30" s="100" t="s">
        <v>109</v>
      </c>
      <c r="J30" s="103">
        <v>610729</v>
      </c>
      <c r="K30" s="107">
        <v>265</v>
      </c>
      <c r="L30" s="85">
        <v>45036</v>
      </c>
      <c r="M30" s="86">
        <v>2793583.24</v>
      </c>
      <c r="N30" s="96">
        <v>45348</v>
      </c>
      <c r="O30" s="97">
        <v>2793583.24</v>
      </c>
      <c r="P30" s="86"/>
      <c r="Q30" s="87"/>
      <c r="R30" s="87"/>
      <c r="S30" s="88"/>
      <c r="T30" s="87"/>
      <c r="U30" s="87"/>
      <c r="W30" s="112">
        <f>O30-610729*2/100</f>
        <v>2781368.66</v>
      </c>
      <c r="X30" s="112">
        <f>O30-W30</f>
        <v>12214.580000000075</v>
      </c>
    </row>
    <row r="31" spans="1:24" ht="15" customHeight="1" outlineLevel="1">
      <c r="A31" s="162"/>
      <c r="B31" s="136"/>
      <c r="C31" s="136"/>
      <c r="D31" s="134"/>
      <c r="E31" s="134"/>
      <c r="F31" s="134"/>
      <c r="G31" s="134"/>
      <c r="H31" s="134"/>
      <c r="I31" s="106"/>
      <c r="J31" s="106"/>
      <c r="K31" s="107">
        <v>265</v>
      </c>
      <c r="L31" s="85">
        <v>45036</v>
      </c>
      <c r="M31" s="86">
        <v>73344.77</v>
      </c>
      <c r="N31" s="85">
        <v>45100</v>
      </c>
      <c r="O31" s="86">
        <v>73344.77</v>
      </c>
      <c r="P31" s="86"/>
      <c r="Q31" s="87"/>
      <c r="R31" s="87"/>
      <c r="S31" s="88"/>
      <c r="T31" s="87"/>
      <c r="U31" s="87"/>
      <c r="W31" s="111"/>
      <c r="X31" s="111"/>
    </row>
    <row r="32" spans="1:24" ht="15" customHeight="1" outlineLevel="1">
      <c r="A32" s="162"/>
      <c r="B32" s="136"/>
      <c r="C32" s="136"/>
      <c r="D32" s="134"/>
      <c r="E32" s="134"/>
      <c r="F32" s="134"/>
      <c r="G32" s="134"/>
      <c r="H32" s="134"/>
      <c r="I32" s="106"/>
      <c r="J32" s="106"/>
      <c r="K32" s="107">
        <v>265</v>
      </c>
      <c r="L32" s="85">
        <v>45036</v>
      </c>
      <c r="M32" s="86">
        <v>1496.83</v>
      </c>
      <c r="N32" s="96">
        <v>45348</v>
      </c>
      <c r="O32" s="97">
        <v>1496.83</v>
      </c>
      <c r="P32" s="86"/>
      <c r="Q32" s="87"/>
      <c r="R32" s="87"/>
      <c r="S32" s="88"/>
      <c r="T32" s="87"/>
      <c r="U32" s="87"/>
      <c r="W32" s="112">
        <f>O32</f>
        <v>1496.83</v>
      </c>
      <c r="X32" s="112">
        <f>O32-W32</f>
        <v>0</v>
      </c>
    </row>
    <row r="33" spans="1:24" ht="15" customHeight="1" outlineLevel="1">
      <c r="A33" s="162"/>
      <c r="B33" s="136"/>
      <c r="C33" s="136"/>
      <c r="D33" s="134"/>
      <c r="E33" s="134"/>
      <c r="F33" s="134"/>
      <c r="G33" s="134"/>
      <c r="H33" s="134"/>
      <c r="I33" s="83"/>
      <c r="J33" s="83"/>
      <c r="K33" s="84">
        <v>281</v>
      </c>
      <c r="L33" s="85">
        <v>45046</v>
      </c>
      <c r="M33" s="86">
        <v>3879178.3</v>
      </c>
      <c r="N33" s="85">
        <v>45105</v>
      </c>
      <c r="O33" s="86">
        <v>3879178.3</v>
      </c>
      <c r="P33" s="86"/>
      <c r="Q33" s="87"/>
      <c r="R33" s="87"/>
      <c r="S33" s="88"/>
      <c r="T33" s="87"/>
      <c r="U33" s="87"/>
      <c r="W33" s="111"/>
      <c r="X33" s="111"/>
    </row>
    <row r="34" spans="1:24" ht="15" customHeight="1" outlineLevel="1">
      <c r="A34" s="162"/>
      <c r="B34" s="136"/>
      <c r="C34" s="136"/>
      <c r="D34" s="134"/>
      <c r="E34" s="134"/>
      <c r="F34" s="134"/>
      <c r="G34" s="134"/>
      <c r="H34" s="134"/>
      <c r="I34" s="83"/>
      <c r="J34" s="83"/>
      <c r="K34" s="84">
        <v>281</v>
      </c>
      <c r="L34" s="85">
        <v>45046</v>
      </c>
      <c r="M34" s="86">
        <v>79166.899999999994</v>
      </c>
      <c r="N34" s="96">
        <v>45348</v>
      </c>
      <c r="O34" s="97">
        <v>79166.899999999994</v>
      </c>
      <c r="P34" s="86"/>
      <c r="Q34" s="87"/>
      <c r="R34" s="87"/>
      <c r="S34" s="88"/>
      <c r="T34" s="87"/>
      <c r="U34" s="87"/>
      <c r="W34" s="112">
        <f>O34</f>
        <v>79166.899999999994</v>
      </c>
      <c r="X34" s="112">
        <f>O34-W34</f>
        <v>0</v>
      </c>
    </row>
    <row r="35" spans="1:24" ht="15" customHeight="1" outlineLevel="1">
      <c r="A35" s="162"/>
      <c r="B35" s="136"/>
      <c r="C35" s="136"/>
      <c r="D35" s="134"/>
      <c r="E35" s="134"/>
      <c r="F35" s="134"/>
      <c r="G35" s="134"/>
      <c r="H35" s="134"/>
      <c r="I35" s="83"/>
      <c r="J35" s="83"/>
      <c r="K35" s="84">
        <v>379</v>
      </c>
      <c r="L35" s="85">
        <v>45077</v>
      </c>
      <c r="M35" s="86">
        <v>2593606.85</v>
      </c>
      <c r="N35" s="85">
        <v>45138</v>
      </c>
      <c r="O35" s="86">
        <v>2593606.85</v>
      </c>
      <c r="P35" s="86"/>
      <c r="Q35" s="87"/>
      <c r="R35" s="87"/>
      <c r="S35" s="88"/>
      <c r="T35" s="87"/>
      <c r="U35" s="87"/>
      <c r="W35" s="111"/>
      <c r="X35" s="111"/>
    </row>
    <row r="36" spans="1:24" ht="15" customHeight="1" outlineLevel="1">
      <c r="A36" s="162"/>
      <c r="B36" s="136"/>
      <c r="C36" s="136"/>
      <c r="D36" s="134"/>
      <c r="E36" s="134"/>
      <c r="F36" s="134"/>
      <c r="G36" s="134"/>
      <c r="H36" s="134"/>
      <c r="I36" s="83"/>
      <c r="J36" s="83"/>
      <c r="K36" s="84">
        <v>379</v>
      </c>
      <c r="L36" s="85">
        <v>45077</v>
      </c>
      <c r="M36" s="86">
        <v>52930.75</v>
      </c>
      <c r="N36" s="96">
        <v>45348</v>
      </c>
      <c r="O36" s="97">
        <v>52930.75</v>
      </c>
      <c r="P36" s="86"/>
      <c r="Q36" s="87"/>
      <c r="R36" s="87"/>
      <c r="S36" s="88"/>
      <c r="T36" s="87"/>
      <c r="U36" s="87"/>
      <c r="W36" s="112">
        <f>O36</f>
        <v>52930.75</v>
      </c>
      <c r="X36" s="112">
        <f>O36-W36</f>
        <v>0</v>
      </c>
    </row>
    <row r="37" spans="1:24" ht="15" customHeight="1" outlineLevel="1">
      <c r="A37" s="162"/>
      <c r="B37" s="136"/>
      <c r="C37" s="136"/>
      <c r="D37" s="134"/>
      <c r="E37" s="134"/>
      <c r="F37" s="134"/>
      <c r="G37" s="134"/>
      <c r="H37" s="134"/>
      <c r="I37" s="100" t="s">
        <v>109</v>
      </c>
      <c r="J37" s="100" t="s">
        <v>111</v>
      </c>
      <c r="K37" s="101">
        <v>380</v>
      </c>
      <c r="L37" s="102">
        <v>45077</v>
      </c>
      <c r="M37" s="103">
        <v>38132263.340000004</v>
      </c>
      <c r="N37" s="102">
        <v>45138</v>
      </c>
      <c r="O37" s="103">
        <v>38132263.340000004</v>
      </c>
      <c r="P37" s="103"/>
      <c r="Q37" s="104"/>
      <c r="R37" s="104"/>
      <c r="S37" s="105"/>
      <c r="T37" s="104"/>
      <c r="U37" s="104"/>
      <c r="W37" s="111"/>
      <c r="X37" s="111"/>
    </row>
    <row r="38" spans="1:24" ht="15" customHeight="1" outlineLevel="1">
      <c r="A38" s="162"/>
      <c r="B38" s="136"/>
      <c r="C38" s="136"/>
      <c r="D38" s="134"/>
      <c r="E38" s="134"/>
      <c r="F38" s="134"/>
      <c r="G38" s="134"/>
      <c r="H38" s="134"/>
      <c r="I38" s="100"/>
      <c r="J38" s="100"/>
      <c r="K38" s="101">
        <v>380</v>
      </c>
      <c r="L38" s="102">
        <v>45077</v>
      </c>
      <c r="M38" s="103">
        <v>778209.46</v>
      </c>
      <c r="N38" s="96">
        <v>45348</v>
      </c>
      <c r="O38" s="97">
        <v>778209.46</v>
      </c>
      <c r="P38" s="103"/>
      <c r="Q38" s="104"/>
      <c r="R38" s="104"/>
      <c r="S38" s="105"/>
      <c r="T38" s="104"/>
      <c r="U38" s="104"/>
      <c r="W38" s="111"/>
      <c r="X38" s="112">
        <f>O38</f>
        <v>778209.46</v>
      </c>
    </row>
    <row r="39" spans="1:24" ht="15" customHeight="1" outlineLevel="1">
      <c r="A39" s="162"/>
      <c r="B39" s="136"/>
      <c r="C39" s="136"/>
      <c r="D39" s="134"/>
      <c r="E39" s="134"/>
      <c r="F39" s="134"/>
      <c r="G39" s="134"/>
      <c r="H39" s="134"/>
      <c r="I39" s="83"/>
      <c r="J39" s="83"/>
      <c r="K39" s="84">
        <v>538</v>
      </c>
      <c r="L39" s="85">
        <v>45107</v>
      </c>
      <c r="M39" s="86">
        <v>4772661.9400000004</v>
      </c>
      <c r="N39" s="85">
        <v>45166</v>
      </c>
      <c r="O39" s="86">
        <v>4772661.9400000004</v>
      </c>
      <c r="P39" s="86"/>
      <c r="Q39" s="87"/>
      <c r="R39" s="87"/>
      <c r="S39" s="88"/>
      <c r="T39" s="87"/>
      <c r="U39" s="87"/>
      <c r="W39" s="111"/>
      <c r="X39" s="111"/>
    </row>
    <row r="40" spans="1:24" outlineLevel="1">
      <c r="A40" s="162"/>
      <c r="B40" s="136"/>
      <c r="C40" s="136"/>
      <c r="D40" s="134"/>
      <c r="E40" s="134"/>
      <c r="F40" s="134"/>
      <c r="G40" s="134"/>
      <c r="H40" s="134"/>
      <c r="I40" s="83"/>
      <c r="J40" s="83"/>
      <c r="K40" s="84">
        <v>538</v>
      </c>
      <c r="L40" s="85">
        <v>45107</v>
      </c>
      <c r="M40" s="86">
        <v>97401.26</v>
      </c>
      <c r="N40" s="96">
        <v>45348</v>
      </c>
      <c r="O40" s="97">
        <v>97401.26</v>
      </c>
      <c r="P40" s="86"/>
      <c r="Q40" s="87"/>
      <c r="R40" s="87"/>
      <c r="S40" s="88"/>
      <c r="T40" s="87"/>
      <c r="U40" s="87"/>
      <c r="W40" s="112">
        <f>O40</f>
        <v>97401.26</v>
      </c>
      <c r="X40" s="112">
        <f>O40-W40</f>
        <v>0</v>
      </c>
    </row>
    <row r="41" spans="1:24" outlineLevel="1">
      <c r="A41" s="162"/>
      <c r="B41" s="136"/>
      <c r="C41" s="136"/>
      <c r="D41" s="134"/>
      <c r="E41" s="134"/>
      <c r="F41" s="134"/>
      <c r="G41" s="134"/>
      <c r="H41" s="134"/>
      <c r="I41" s="83"/>
      <c r="J41" s="83"/>
      <c r="K41" s="84">
        <v>757</v>
      </c>
      <c r="L41" s="85">
        <v>45169</v>
      </c>
      <c r="M41" s="86">
        <v>4003375.66</v>
      </c>
      <c r="N41" s="85">
        <v>45229</v>
      </c>
      <c r="O41" s="86">
        <v>4003375.66</v>
      </c>
      <c r="P41" s="86"/>
      <c r="Q41" s="87"/>
      <c r="R41" s="87"/>
      <c r="S41" s="88"/>
      <c r="T41" s="87"/>
      <c r="U41" s="87"/>
      <c r="W41" s="111"/>
      <c r="X41" s="111"/>
    </row>
    <row r="42" spans="1:24" outlineLevel="1">
      <c r="A42" s="162"/>
      <c r="B42" s="136"/>
      <c r="C42" s="136"/>
      <c r="D42" s="134"/>
      <c r="E42" s="134"/>
      <c r="F42" s="134"/>
      <c r="G42" s="134"/>
      <c r="H42" s="134"/>
      <c r="I42" s="83"/>
      <c r="J42" s="83"/>
      <c r="K42" s="84">
        <v>757</v>
      </c>
      <c r="L42" s="85">
        <v>45169</v>
      </c>
      <c r="M42" s="86">
        <v>81701.539999999994</v>
      </c>
      <c r="N42" s="96">
        <v>45348</v>
      </c>
      <c r="O42" s="97">
        <v>81701.539999999994</v>
      </c>
      <c r="P42" s="86"/>
      <c r="Q42" s="87"/>
      <c r="R42" s="87"/>
      <c r="S42" s="88"/>
      <c r="T42" s="87"/>
      <c r="U42" s="87"/>
      <c r="W42" s="112">
        <f>O42</f>
        <v>81701.539999999994</v>
      </c>
      <c r="X42" s="112">
        <f>O42-W42</f>
        <v>0</v>
      </c>
    </row>
    <row r="43" spans="1:24" outlineLevel="1">
      <c r="A43" s="162"/>
      <c r="B43" s="136"/>
      <c r="C43" s="136"/>
      <c r="D43" s="134"/>
      <c r="E43" s="134"/>
      <c r="F43" s="134"/>
      <c r="G43" s="134"/>
      <c r="H43" s="134"/>
      <c r="I43" s="83"/>
      <c r="J43" s="83"/>
      <c r="K43" s="84">
        <v>858</v>
      </c>
      <c r="L43" s="85">
        <v>45199</v>
      </c>
      <c r="M43" s="86">
        <v>3129833.45</v>
      </c>
      <c r="N43" s="85">
        <v>45257</v>
      </c>
      <c r="O43" s="86">
        <v>3129833.45</v>
      </c>
      <c r="P43" s="86"/>
      <c r="Q43" s="87"/>
      <c r="R43" s="87"/>
      <c r="S43" s="88"/>
      <c r="T43" s="87"/>
      <c r="U43" s="87"/>
      <c r="W43" s="111"/>
      <c r="X43" s="111"/>
    </row>
    <row r="44" spans="1:24" outlineLevel="1">
      <c r="A44" s="162"/>
      <c r="B44" s="136"/>
      <c r="C44" s="136"/>
      <c r="D44" s="134"/>
      <c r="E44" s="134"/>
      <c r="F44" s="134"/>
      <c r="G44" s="134"/>
      <c r="H44" s="134"/>
      <c r="I44" s="83"/>
      <c r="J44" s="83"/>
      <c r="K44" s="84">
        <v>858</v>
      </c>
      <c r="L44" s="85">
        <v>45199</v>
      </c>
      <c r="M44" s="86">
        <v>63874.15</v>
      </c>
      <c r="N44" s="96">
        <v>45348</v>
      </c>
      <c r="O44" s="97">
        <v>63874.15</v>
      </c>
      <c r="P44" s="86"/>
      <c r="Q44" s="87"/>
      <c r="R44" s="87"/>
      <c r="S44" s="88"/>
      <c r="T44" s="87"/>
      <c r="U44" s="87"/>
      <c r="W44" s="112">
        <f>O44</f>
        <v>63874.15</v>
      </c>
      <c r="X44" s="112">
        <f>O44-W44</f>
        <v>0</v>
      </c>
    </row>
    <row r="45" spans="1:24" outlineLevel="1">
      <c r="A45" s="162"/>
      <c r="B45" s="136"/>
      <c r="C45" s="136"/>
      <c r="D45" s="134"/>
      <c r="E45" s="134"/>
      <c r="F45" s="134"/>
      <c r="G45" s="134"/>
      <c r="H45" s="134"/>
      <c r="I45" s="83"/>
      <c r="J45" s="83"/>
      <c r="K45" s="84">
        <v>964</v>
      </c>
      <c r="L45" s="85">
        <v>45230</v>
      </c>
      <c r="M45" s="86">
        <v>3589762.34</v>
      </c>
      <c r="N45" s="85">
        <v>45287</v>
      </c>
      <c r="O45" s="86">
        <v>3589762.34</v>
      </c>
      <c r="P45" s="86"/>
      <c r="Q45" s="87"/>
      <c r="R45" s="87"/>
      <c r="S45" s="88"/>
      <c r="T45" s="87"/>
      <c r="U45" s="87"/>
      <c r="W45" s="111"/>
      <c r="X45" s="111"/>
    </row>
    <row r="46" spans="1:24" outlineLevel="1">
      <c r="A46" s="162"/>
      <c r="B46" s="136"/>
      <c r="C46" s="136"/>
      <c r="D46" s="134"/>
      <c r="E46" s="134"/>
      <c r="F46" s="134"/>
      <c r="G46" s="134"/>
      <c r="H46" s="134"/>
      <c r="I46" s="83"/>
      <c r="J46" s="83"/>
      <c r="K46" s="84">
        <v>964</v>
      </c>
      <c r="L46" s="85">
        <v>45230</v>
      </c>
      <c r="M46" s="86">
        <v>73260.460000000006</v>
      </c>
      <c r="N46" s="96">
        <v>45348</v>
      </c>
      <c r="O46" s="97">
        <v>73260.460000000006</v>
      </c>
      <c r="P46" s="86"/>
      <c r="Q46" s="87"/>
      <c r="R46" s="87"/>
      <c r="S46" s="88"/>
      <c r="T46" s="87"/>
      <c r="U46" s="87"/>
      <c r="W46" s="112">
        <f>O46</f>
        <v>73260.460000000006</v>
      </c>
      <c r="X46" s="112">
        <f>O46-W46</f>
        <v>0</v>
      </c>
    </row>
    <row r="47" spans="1:24" outlineLevel="1">
      <c r="A47" s="162"/>
      <c r="B47" s="136"/>
      <c r="C47" s="136"/>
      <c r="D47" s="134"/>
      <c r="E47" s="134"/>
      <c r="F47" s="134"/>
      <c r="G47" s="134"/>
      <c r="H47" s="134"/>
      <c r="I47" s="83"/>
      <c r="J47" s="83"/>
      <c r="K47" s="84">
        <v>1129</v>
      </c>
      <c r="L47" s="85">
        <v>45260</v>
      </c>
      <c r="M47" s="86">
        <v>965197.3</v>
      </c>
      <c r="N47" s="96">
        <v>45320</v>
      </c>
      <c r="O47" s="97">
        <v>965197.3</v>
      </c>
      <c r="P47" s="86"/>
      <c r="Q47" s="87"/>
      <c r="R47" s="87"/>
      <c r="S47" s="88"/>
      <c r="T47" s="87"/>
      <c r="U47" s="87"/>
      <c r="W47" s="112">
        <f>O47</f>
        <v>965197.3</v>
      </c>
      <c r="X47" s="112">
        <f>O47-W47</f>
        <v>0</v>
      </c>
    </row>
    <row r="48" spans="1:24" outlineLevel="1">
      <c r="A48" s="162"/>
      <c r="B48" s="136"/>
      <c r="C48" s="136"/>
      <c r="D48" s="134"/>
      <c r="E48" s="134"/>
      <c r="F48" s="134"/>
      <c r="G48" s="134"/>
      <c r="H48" s="134"/>
      <c r="I48" s="83"/>
      <c r="J48" s="83"/>
      <c r="K48" s="84">
        <v>1129</v>
      </c>
      <c r="L48" s="85">
        <v>45260</v>
      </c>
      <c r="M48" s="86">
        <v>19697.900000000001</v>
      </c>
      <c r="N48" s="96">
        <v>45348</v>
      </c>
      <c r="O48" s="97">
        <v>19697.900000000001</v>
      </c>
      <c r="P48" s="86"/>
      <c r="Q48" s="87"/>
      <c r="R48" s="87"/>
      <c r="S48" s="88"/>
      <c r="T48" s="87"/>
      <c r="U48" s="87"/>
      <c r="W48" s="112">
        <f t="shared" ref="W48" si="4">O48</f>
        <v>19697.900000000001</v>
      </c>
      <c r="X48" s="112">
        <f>O48-W48</f>
        <v>0</v>
      </c>
    </row>
    <row r="49" spans="1:25" outlineLevel="1">
      <c r="A49" s="162"/>
      <c r="B49" s="136"/>
      <c r="C49" s="136"/>
      <c r="D49" s="134"/>
      <c r="E49" s="134"/>
      <c r="F49" s="134"/>
      <c r="G49" s="134"/>
      <c r="H49" s="134"/>
      <c r="I49" s="106" t="s">
        <v>108</v>
      </c>
      <c r="J49" s="108">
        <f>M49+M50-J50</f>
        <v>1420899.6</v>
      </c>
      <c r="K49" s="84">
        <v>1201</v>
      </c>
      <c r="L49" s="85">
        <v>45275</v>
      </c>
      <c r="M49" s="86">
        <v>3397566.31</v>
      </c>
      <c r="N49" s="96">
        <v>45348</v>
      </c>
      <c r="O49" s="97">
        <v>3397566.31</v>
      </c>
      <c r="P49" s="86"/>
      <c r="Q49" s="87"/>
      <c r="R49" s="87"/>
      <c r="S49" s="88"/>
      <c r="T49" s="87"/>
      <c r="U49" s="87"/>
      <c r="W49" s="112">
        <f>O49+O50-J50</f>
        <v>1420899.6</v>
      </c>
      <c r="X49" s="112">
        <f>O49-W49</f>
        <v>1976666.71</v>
      </c>
    </row>
    <row r="50" spans="1:25" outlineLevel="1">
      <c r="A50" s="162"/>
      <c r="B50" s="136"/>
      <c r="C50" s="136"/>
      <c r="D50" s="134"/>
      <c r="E50" s="134"/>
      <c r="F50" s="134"/>
      <c r="G50" s="134"/>
      <c r="H50" s="134"/>
      <c r="I50" s="100" t="s">
        <v>109</v>
      </c>
      <c r="J50" s="103">
        <f>(57474+1061500+586030)*1.2</f>
        <v>2046004.7999999998</v>
      </c>
      <c r="K50" s="84">
        <v>1201</v>
      </c>
      <c r="L50" s="85">
        <v>45275</v>
      </c>
      <c r="M50" s="86">
        <v>69338.09</v>
      </c>
      <c r="N50" s="96">
        <v>45348</v>
      </c>
      <c r="O50" s="97">
        <v>69338.09</v>
      </c>
      <c r="P50" s="86"/>
      <c r="Q50" s="87"/>
      <c r="R50" s="87"/>
      <c r="S50" s="88"/>
      <c r="T50" s="87"/>
      <c r="U50" s="87"/>
      <c r="W50" s="111"/>
      <c r="X50" s="112">
        <f>O50-W50</f>
        <v>69338.09</v>
      </c>
    </row>
    <row r="51" spans="1:25" outlineLevel="1">
      <c r="A51" s="162"/>
      <c r="B51" s="136"/>
      <c r="C51" s="136"/>
      <c r="D51" s="134"/>
      <c r="E51" s="134"/>
      <c r="F51" s="134"/>
      <c r="G51" s="134"/>
      <c r="H51" s="134"/>
      <c r="I51" s="83"/>
      <c r="J51" s="83"/>
      <c r="K51" s="84"/>
      <c r="L51" s="85"/>
      <c r="M51" s="86"/>
      <c r="N51" s="84"/>
      <c r="O51" s="86"/>
      <c r="P51" s="86"/>
      <c r="Q51" s="87"/>
      <c r="R51" s="87"/>
      <c r="S51" s="88"/>
      <c r="T51" s="87"/>
      <c r="U51" s="87"/>
      <c r="W51" s="111"/>
      <c r="X51" s="111"/>
    </row>
    <row r="52" spans="1:25" outlineLevel="1">
      <c r="A52" s="162"/>
      <c r="B52" s="136"/>
      <c r="C52" s="136"/>
      <c r="D52" s="134"/>
      <c r="E52" s="134"/>
      <c r="F52" s="134"/>
      <c r="G52" s="134"/>
      <c r="H52" s="134"/>
      <c r="I52" s="83"/>
      <c r="J52" s="83"/>
      <c r="K52" s="84"/>
      <c r="L52" s="85"/>
      <c r="M52" s="86"/>
      <c r="N52" s="84"/>
      <c r="O52" s="86"/>
      <c r="P52" s="86"/>
      <c r="Q52" s="87"/>
      <c r="R52" s="87"/>
      <c r="S52" s="88"/>
      <c r="T52" s="87"/>
      <c r="U52" s="87"/>
      <c r="W52" s="110">
        <f>SUM(W30:W49)</f>
        <v>5636995.3499999996</v>
      </c>
      <c r="X52" s="110">
        <f>O28-W52</f>
        <v>2836428.84</v>
      </c>
    </row>
    <row r="53" spans="1:25" outlineLevel="1">
      <c r="A53" s="162"/>
      <c r="B53" s="136"/>
      <c r="C53" s="136"/>
      <c r="D53" s="134"/>
      <c r="E53" s="134"/>
      <c r="F53" s="134"/>
      <c r="G53" s="134"/>
      <c r="H53" s="134"/>
      <c r="I53" s="83"/>
      <c r="J53" s="83"/>
      <c r="K53" s="84"/>
      <c r="L53" s="85"/>
      <c r="M53" s="86"/>
      <c r="N53" s="84"/>
      <c r="O53" s="86"/>
      <c r="P53" s="86"/>
      <c r="Q53" s="87"/>
      <c r="R53" s="87"/>
      <c r="S53" s="88"/>
      <c r="T53" s="87"/>
      <c r="U53" s="87"/>
    </row>
    <row r="54" spans="1:25" outlineLevel="1">
      <c r="A54" s="162"/>
      <c r="B54" s="136"/>
      <c r="C54" s="136"/>
      <c r="D54" s="134"/>
      <c r="E54" s="134"/>
      <c r="F54" s="134"/>
      <c r="G54" s="134"/>
      <c r="H54" s="134"/>
      <c r="I54" s="83"/>
      <c r="J54" s="83"/>
      <c r="K54" s="84"/>
      <c r="L54" s="85"/>
      <c r="M54" s="86"/>
      <c r="N54" s="84"/>
      <c r="O54" s="86"/>
      <c r="P54" s="86"/>
      <c r="Q54" s="87"/>
      <c r="R54" s="87"/>
      <c r="S54" s="88"/>
      <c r="T54" s="87"/>
      <c r="U54" s="87"/>
      <c r="W54" s="110">
        <f>W52/1.2</f>
        <v>4697496.125</v>
      </c>
      <c r="X54" s="110">
        <f>X52/1.2</f>
        <v>2363690.7000000002</v>
      </c>
      <c r="Y54" s="22">
        <f>O28-R28</f>
        <v>1412237.3649999993</v>
      </c>
    </row>
    <row r="55" spans="1:25">
      <c r="A55" s="162"/>
      <c r="B55" s="136"/>
      <c r="C55" s="136"/>
      <c r="D55" s="134"/>
      <c r="E55" s="134"/>
      <c r="F55" s="134"/>
      <c r="G55" s="134"/>
      <c r="H55" s="134"/>
      <c r="I55" s="83"/>
      <c r="J55" s="83"/>
      <c r="K55" s="84"/>
      <c r="L55" s="85"/>
      <c r="M55" s="86"/>
      <c r="N55" s="84"/>
      <c r="O55" s="86"/>
      <c r="P55" s="86"/>
      <c r="Q55" s="87"/>
      <c r="R55" s="87"/>
      <c r="S55" s="88"/>
      <c r="T55" s="87"/>
      <c r="U55" s="87"/>
    </row>
    <row r="56" spans="1:25" ht="28.5">
      <c r="A56" s="162"/>
      <c r="B56" s="136"/>
      <c r="C56" s="136"/>
      <c r="D56" s="135" t="s">
        <v>101</v>
      </c>
      <c r="E56" s="135" t="s">
        <v>103</v>
      </c>
      <c r="F56" s="135"/>
      <c r="G56" s="135"/>
      <c r="H56" s="89" t="s">
        <v>104</v>
      </c>
      <c r="I56" s="90">
        <f>M56</f>
        <v>6267862.5099999998</v>
      </c>
      <c r="J56" s="90">
        <f>Q56</f>
        <v>6267862.5099999998</v>
      </c>
      <c r="K56" s="72"/>
      <c r="L56" s="73" t="s">
        <v>68</v>
      </c>
      <c r="M56" s="90">
        <f>M57</f>
        <v>6267862.5099999998</v>
      </c>
      <c r="N56" s="73" t="s">
        <v>106</v>
      </c>
      <c r="O56" s="90">
        <f>O57</f>
        <v>6267862.5099999998</v>
      </c>
      <c r="P56" s="90"/>
      <c r="Q56" s="90">
        <f>Q57</f>
        <v>6267862.5099999998</v>
      </c>
      <c r="R56" s="90">
        <f>R57</f>
        <v>6267862.5099999998</v>
      </c>
      <c r="S56" s="90"/>
      <c r="T56" s="91" t="str">
        <f>IF(Q56=J56,"Освоено",Q56-J56)</f>
        <v>Освоено</v>
      </c>
      <c r="U56" s="91" t="str">
        <f>IF(O56=I56,"Оплачено",O56-I56)</f>
        <v>Оплачено</v>
      </c>
      <c r="W56" s="2">
        <v>5381000</v>
      </c>
    </row>
    <row r="57" spans="1:25">
      <c r="A57" s="162"/>
      <c r="B57" s="136"/>
      <c r="C57" s="136"/>
      <c r="D57" s="137" t="s">
        <v>100</v>
      </c>
      <c r="E57" s="137"/>
      <c r="F57" s="137"/>
      <c r="G57" s="137"/>
      <c r="H57" s="89" t="s">
        <v>105</v>
      </c>
      <c r="I57" s="92"/>
      <c r="J57" s="93"/>
      <c r="K57" s="93"/>
      <c r="L57" s="77"/>
      <c r="M57" s="8">
        <v>6267862.5099999998</v>
      </c>
      <c r="N57" s="77"/>
      <c r="O57" s="8">
        <v>6267862.5099999998</v>
      </c>
      <c r="P57" s="8"/>
      <c r="Q57" s="8">
        <v>6267862.5099999998</v>
      </c>
      <c r="R57" s="8">
        <v>6267862.5099999998</v>
      </c>
      <c r="S57" s="94"/>
      <c r="T57" s="94"/>
      <c r="U57" s="95"/>
    </row>
    <row r="58" spans="1:25" ht="28.5" customHeight="1">
      <c r="A58" s="162"/>
      <c r="B58" s="136"/>
      <c r="C58" s="136"/>
      <c r="D58" s="135" t="s">
        <v>102</v>
      </c>
      <c r="E58" s="135" t="s">
        <v>103</v>
      </c>
      <c r="F58" s="135"/>
      <c r="G58" s="135"/>
      <c r="H58" s="89" t="s">
        <v>104</v>
      </c>
      <c r="I58" s="90">
        <f>M58</f>
        <v>5801690.0899999999</v>
      </c>
      <c r="J58" s="90">
        <f>Q58</f>
        <v>5801690.0899999999</v>
      </c>
      <c r="K58" s="72"/>
      <c r="L58" s="73" t="s">
        <v>68</v>
      </c>
      <c r="M58" s="90">
        <f>M59</f>
        <v>5801690.0899999999</v>
      </c>
      <c r="N58" s="73" t="s">
        <v>106</v>
      </c>
      <c r="O58" s="90">
        <f>O59</f>
        <v>5801690.0899999999</v>
      </c>
      <c r="P58" s="90"/>
      <c r="Q58" s="90">
        <f>Q59</f>
        <v>5801690.0899999999</v>
      </c>
      <c r="R58" s="90">
        <f>R59</f>
        <v>5801690.0899999999</v>
      </c>
      <c r="S58" s="90"/>
      <c r="T58" s="91" t="str">
        <f>IF(Q58=J58,"Освоено",Q58-J58)</f>
        <v>Освоено</v>
      </c>
      <c r="U58" s="91" t="str">
        <f>IF(O58=I58,"Оплачено",O58-I58)</f>
        <v>Оплачено</v>
      </c>
    </row>
    <row r="59" spans="1:25">
      <c r="A59" s="162"/>
      <c r="B59" s="136"/>
      <c r="C59" s="136"/>
      <c r="D59" s="137"/>
      <c r="E59" s="137"/>
      <c r="F59" s="137"/>
      <c r="G59" s="137"/>
      <c r="H59" s="89" t="s">
        <v>105</v>
      </c>
      <c r="I59" s="92"/>
      <c r="J59" s="93"/>
      <c r="K59" s="93"/>
      <c r="L59" s="77"/>
      <c r="M59" s="8">
        <v>5801690.0899999999</v>
      </c>
      <c r="N59" s="77"/>
      <c r="O59" s="8">
        <v>5801690.0899999999</v>
      </c>
      <c r="P59" s="8"/>
      <c r="Q59" s="8">
        <v>5801690.0899999999</v>
      </c>
      <c r="R59" s="8">
        <v>5801690.0899999999</v>
      </c>
      <c r="S59" s="94"/>
      <c r="T59" s="94"/>
      <c r="U59" s="95"/>
    </row>
    <row r="60" spans="1:25" hidden="1" outlineLevel="1">
      <c r="A60" s="162"/>
      <c r="B60" s="136"/>
      <c r="C60" s="136"/>
      <c r="D60" s="79"/>
      <c r="E60" s="79"/>
      <c r="F60" s="79"/>
      <c r="G60" s="79"/>
      <c r="H60" s="79"/>
      <c r="I60" s="81"/>
      <c r="J60" s="81"/>
      <c r="K60" s="9"/>
      <c r="L60" s="7"/>
      <c r="M60" s="8"/>
      <c r="N60" s="9"/>
      <c r="O60" s="8"/>
      <c r="P60" s="8"/>
      <c r="Q60" s="29"/>
      <c r="R60" s="29"/>
      <c r="T60" s="29"/>
      <c r="U60" s="29"/>
    </row>
    <row r="61" spans="1:25" hidden="1" outlineLevel="1">
      <c r="A61" s="162"/>
      <c r="B61" s="136"/>
      <c r="C61" s="136"/>
      <c r="D61" s="79"/>
      <c r="E61" s="79"/>
      <c r="F61" s="79"/>
      <c r="G61" s="79"/>
      <c r="H61" s="79"/>
      <c r="I61" s="81"/>
      <c r="J61" s="81"/>
      <c r="K61" s="9"/>
      <c r="L61" s="7"/>
      <c r="M61" s="8"/>
      <c r="N61" s="9"/>
      <c r="O61" s="8"/>
      <c r="P61" s="8"/>
      <c r="Q61" s="29"/>
      <c r="R61" s="29"/>
      <c r="T61" s="29"/>
      <c r="U61" s="29"/>
    </row>
    <row r="62" spans="1:25" hidden="1" outlineLevel="1">
      <c r="A62" s="162"/>
      <c r="B62" s="136"/>
      <c r="C62" s="136"/>
      <c r="D62" s="79"/>
      <c r="E62" s="79"/>
      <c r="F62" s="79"/>
      <c r="G62" s="79"/>
      <c r="H62" s="79"/>
      <c r="I62" s="81"/>
      <c r="J62" s="81"/>
      <c r="K62" s="9"/>
      <c r="L62" s="7"/>
      <c r="M62" s="8"/>
      <c r="N62" s="9"/>
      <c r="O62" s="8"/>
      <c r="P62" s="8"/>
      <c r="Q62" s="29"/>
      <c r="R62" s="29"/>
      <c r="T62" s="29"/>
      <c r="U62" s="29"/>
    </row>
    <row r="63" spans="1:25" hidden="1" outlineLevel="1">
      <c r="A63" s="162"/>
      <c r="B63" s="137"/>
      <c r="C63" s="137"/>
      <c r="D63" s="79"/>
      <c r="E63" s="79"/>
      <c r="F63" s="79"/>
      <c r="G63" s="79"/>
      <c r="H63" s="79"/>
      <c r="I63" s="81"/>
      <c r="J63" s="81"/>
      <c r="K63" s="9"/>
      <c r="L63" s="7"/>
      <c r="M63" s="8"/>
      <c r="N63" s="9"/>
      <c r="O63" s="8"/>
      <c r="P63" s="8"/>
      <c r="Q63" s="29"/>
      <c r="R63" s="29"/>
      <c r="T63" s="29"/>
      <c r="U63" s="29"/>
    </row>
    <row r="64" spans="1:25" ht="15" customHeight="1" collapsed="1">
      <c r="B64" s="147" t="s">
        <v>91</v>
      </c>
      <c r="C64" s="37" t="s">
        <v>79</v>
      </c>
      <c r="D64" s="37"/>
      <c r="E64" s="37"/>
      <c r="F64" s="37"/>
      <c r="G64" s="37"/>
      <c r="H64" s="37"/>
      <c r="I64" s="38">
        <f>SUM(I65:I68)</f>
        <v>231408149.22</v>
      </c>
      <c r="J64" s="38">
        <f>SUM(J65:J68)</f>
        <v>194851716.44999999</v>
      </c>
      <c r="K64" s="39"/>
      <c r="L64" s="40"/>
      <c r="M64" s="38">
        <f>SUM(M65:M68)</f>
        <v>230533407.96000004</v>
      </c>
      <c r="N64" s="40"/>
      <c r="O64" s="38">
        <f>SUM(O65:O68)</f>
        <v>230533407.95999998</v>
      </c>
      <c r="P64" s="41"/>
      <c r="Q64" s="38">
        <f t="shared" ref="Q64:R64" si="5">SUM(Q65:Q68)</f>
        <v>194122765.40000004</v>
      </c>
      <c r="R64" s="38">
        <f t="shared" si="5"/>
        <v>194122765.39999998</v>
      </c>
      <c r="T64" s="41">
        <f>J64-Q64</f>
        <v>728951.04999995232</v>
      </c>
      <c r="U64" s="41">
        <f>I64-O64</f>
        <v>874741.26000002027</v>
      </c>
      <c r="W64" s="22">
        <f>Q24+Q56+Q58</f>
        <v>183347077.40000004</v>
      </c>
      <c r="X64" s="22">
        <f>O24+O56+O58</f>
        <v>217602582.35999998</v>
      </c>
      <c r="Y64" s="22">
        <f>R24+R56+R58</f>
        <v>183347077.39999998</v>
      </c>
    </row>
    <row r="65" spans="1:23">
      <c r="B65" s="148"/>
      <c r="C65" s="42" t="s">
        <v>73</v>
      </c>
      <c r="D65" s="42"/>
      <c r="E65" s="42"/>
      <c r="F65" s="42"/>
      <c r="G65" s="42"/>
      <c r="H65" s="42"/>
      <c r="I65" s="43">
        <f>I16+I20</f>
        <v>12930825.600000001</v>
      </c>
      <c r="J65" s="43">
        <f>J16+J20</f>
        <v>10775688</v>
      </c>
      <c r="K65" s="44"/>
      <c r="L65" s="45"/>
      <c r="M65" s="43">
        <f>M16+M20</f>
        <v>12930825.600000001</v>
      </c>
      <c r="N65" s="43"/>
      <c r="O65" s="43">
        <f>O16+O20</f>
        <v>12930825.600000001</v>
      </c>
      <c r="P65" s="43"/>
      <c r="Q65" s="43">
        <f t="shared" ref="Q65:R65" si="6">Q16+Q20</f>
        <v>10775688.000000002</v>
      </c>
      <c r="R65" s="43">
        <f t="shared" si="6"/>
        <v>10775688.000000002</v>
      </c>
      <c r="T65" s="68">
        <f t="shared" ref="T65:T66" si="7">J65-Q65</f>
        <v>0</v>
      </c>
      <c r="U65" s="68">
        <f t="shared" ref="U65:U66" si="8">I65-O65</f>
        <v>0</v>
      </c>
    </row>
    <row r="66" spans="1:23">
      <c r="B66" s="148"/>
      <c r="C66" s="42" t="s">
        <v>74</v>
      </c>
      <c r="D66" s="42"/>
      <c r="E66" s="42"/>
      <c r="F66" s="42"/>
      <c r="G66" s="42"/>
      <c r="H66" s="42"/>
      <c r="I66" s="43">
        <f>I24</f>
        <v>206407771.02000001</v>
      </c>
      <c r="J66" s="43">
        <f>J24</f>
        <v>172006475.84999999</v>
      </c>
      <c r="K66" s="44"/>
      <c r="L66" s="45"/>
      <c r="M66" s="43">
        <f>M24</f>
        <v>205533029.76000005</v>
      </c>
      <c r="N66" s="45"/>
      <c r="O66" s="43">
        <f>O24</f>
        <v>205533029.75999999</v>
      </c>
      <c r="P66" s="43"/>
      <c r="Q66" s="43">
        <f t="shared" ref="Q66:R66" si="9">Q24</f>
        <v>171277524.80000004</v>
      </c>
      <c r="R66" s="43">
        <f t="shared" si="9"/>
        <v>171277524.79999998</v>
      </c>
      <c r="T66" s="68">
        <f t="shared" si="7"/>
        <v>728951.04999995232</v>
      </c>
      <c r="U66" s="68">
        <f t="shared" si="8"/>
        <v>874741.26000002027</v>
      </c>
      <c r="W66" s="2">
        <f>U66/1.2</f>
        <v>728951.05000001693</v>
      </c>
    </row>
    <row r="67" spans="1:23">
      <c r="B67" s="148"/>
      <c r="C67" s="42" t="s">
        <v>75</v>
      </c>
      <c r="D67" s="42"/>
      <c r="E67" s="42"/>
      <c r="F67" s="42"/>
      <c r="G67" s="42"/>
      <c r="H67" s="42"/>
      <c r="I67" s="43"/>
      <c r="J67" s="43"/>
      <c r="K67" s="44"/>
      <c r="L67" s="45"/>
      <c r="M67" s="43"/>
      <c r="N67" s="45"/>
      <c r="O67" s="43"/>
      <c r="P67" s="43"/>
      <c r="Q67" s="43"/>
      <c r="R67" s="43"/>
      <c r="T67" s="43"/>
      <c r="U67" s="43"/>
    </row>
    <row r="68" spans="1:23">
      <c r="B68" s="149"/>
      <c r="C68" s="42" t="s">
        <v>76</v>
      </c>
      <c r="D68" s="46"/>
      <c r="E68" s="46"/>
      <c r="F68" s="46"/>
      <c r="G68" s="46"/>
      <c r="H68" s="46"/>
      <c r="I68" s="43">
        <f>I56+I58</f>
        <v>12069552.6</v>
      </c>
      <c r="J68" s="43">
        <f>J56+J58</f>
        <v>12069552.6</v>
      </c>
      <c r="K68" s="44"/>
      <c r="L68" s="45"/>
      <c r="M68" s="43">
        <f>M56+M58</f>
        <v>12069552.6</v>
      </c>
      <c r="N68" s="45"/>
      <c r="O68" s="43">
        <f>O56+O58</f>
        <v>12069552.6</v>
      </c>
      <c r="P68" s="43"/>
      <c r="Q68" s="43">
        <f t="shared" ref="Q68:R68" si="10">Q56+Q58</f>
        <v>12069552.6</v>
      </c>
      <c r="R68" s="43">
        <f t="shared" si="10"/>
        <v>12069552.6</v>
      </c>
      <c r="T68" s="43"/>
      <c r="U68" s="43"/>
    </row>
    <row r="69" spans="1:23" ht="28.5" customHeight="1">
      <c r="A69" s="134">
        <v>2</v>
      </c>
      <c r="B69" s="134" t="s">
        <v>92</v>
      </c>
      <c r="C69" s="134" t="s">
        <v>93</v>
      </c>
      <c r="D69" s="134" t="s">
        <v>94</v>
      </c>
      <c r="E69" s="134" t="s">
        <v>73</v>
      </c>
      <c r="F69" s="134" t="s">
        <v>20</v>
      </c>
      <c r="G69" s="134" t="s">
        <v>96</v>
      </c>
      <c r="H69" s="134" t="s">
        <v>97</v>
      </c>
      <c r="I69" s="71">
        <v>409980</v>
      </c>
      <c r="J69" s="71">
        <v>341650</v>
      </c>
      <c r="K69" s="72"/>
      <c r="L69" s="73" t="s">
        <v>68</v>
      </c>
      <c r="M69" s="71">
        <f>M70+M71</f>
        <v>409980</v>
      </c>
      <c r="N69" s="73" t="s">
        <v>69</v>
      </c>
      <c r="O69" s="71">
        <f>O70+O71</f>
        <v>409980</v>
      </c>
      <c r="P69" s="74"/>
      <c r="Q69" s="71">
        <f>M69/1.2</f>
        <v>341650</v>
      </c>
      <c r="R69" s="71">
        <f>O69/1.2</f>
        <v>341650</v>
      </c>
      <c r="S69"/>
      <c r="T69" s="71">
        <f>J69-Q69</f>
        <v>0</v>
      </c>
      <c r="U69" s="71">
        <f>I69-O69</f>
        <v>0</v>
      </c>
    </row>
    <row r="70" spans="1:23">
      <c r="A70" s="134"/>
      <c r="B70" s="134"/>
      <c r="C70" s="134"/>
      <c r="D70" s="134"/>
      <c r="E70" s="134"/>
      <c r="F70" s="134"/>
      <c r="G70" s="134" t="s">
        <v>95</v>
      </c>
      <c r="H70" s="134"/>
      <c r="I70" s="63"/>
      <c r="J70" s="63"/>
      <c r="K70" s="66"/>
      <c r="L70" s="67" t="s">
        <v>89</v>
      </c>
      <c r="M70" s="75">
        <f>M72+M73</f>
        <v>409980</v>
      </c>
      <c r="N70" s="67" t="s">
        <v>89</v>
      </c>
      <c r="O70" s="75">
        <f>O73</f>
        <v>8199.6</v>
      </c>
      <c r="P70" s="76"/>
      <c r="Q70" s="75"/>
      <c r="R70" s="75"/>
      <c r="S70" s="70"/>
      <c r="T70" s="68"/>
      <c r="U70" s="68"/>
    </row>
    <row r="71" spans="1:23">
      <c r="A71" s="134"/>
      <c r="B71" s="134"/>
      <c r="C71" s="134"/>
      <c r="D71" s="134"/>
      <c r="E71" s="134"/>
      <c r="F71" s="134"/>
      <c r="G71" s="134"/>
      <c r="H71" s="134"/>
      <c r="I71" s="63"/>
      <c r="J71" s="63"/>
      <c r="K71" s="66"/>
      <c r="L71" s="67" t="s">
        <v>90</v>
      </c>
      <c r="M71" s="75"/>
      <c r="N71" s="67" t="s">
        <v>90</v>
      </c>
      <c r="O71" s="75">
        <f>O72</f>
        <v>401780.4</v>
      </c>
      <c r="P71" s="76"/>
      <c r="Q71" s="75"/>
      <c r="R71" s="75"/>
      <c r="S71" s="70"/>
      <c r="T71" s="68"/>
      <c r="U71" s="68"/>
    </row>
    <row r="72" spans="1:23" hidden="1" outlineLevel="1">
      <c r="A72" s="134"/>
      <c r="B72" s="134"/>
      <c r="C72" s="134"/>
      <c r="D72" s="134"/>
      <c r="E72" s="134"/>
      <c r="F72" s="134"/>
      <c r="G72" s="134"/>
      <c r="H72" s="134"/>
      <c r="I72" s="63"/>
      <c r="J72" s="63"/>
      <c r="K72" s="80">
        <v>10216082301</v>
      </c>
      <c r="L72" s="67">
        <v>45154</v>
      </c>
      <c r="M72" s="75">
        <v>401780.4</v>
      </c>
      <c r="N72" s="67">
        <v>45212</v>
      </c>
      <c r="O72" s="75">
        <v>401780.4</v>
      </c>
      <c r="P72" s="76"/>
      <c r="Q72" s="75"/>
      <c r="R72" s="75"/>
      <c r="S72" s="70"/>
      <c r="T72" s="68"/>
      <c r="U72" s="68"/>
    </row>
    <row r="73" spans="1:23" hidden="1" outlineLevel="1">
      <c r="A73" s="134"/>
      <c r="B73" s="134"/>
      <c r="C73" s="134"/>
      <c r="D73" s="134"/>
      <c r="E73" s="134"/>
      <c r="F73" s="134"/>
      <c r="G73" s="134"/>
      <c r="H73" s="134"/>
      <c r="I73" s="63"/>
      <c r="J73" s="63"/>
      <c r="K73" s="80">
        <v>10216082301</v>
      </c>
      <c r="L73" s="67">
        <v>45154</v>
      </c>
      <c r="M73" s="75">
        <v>8199.6</v>
      </c>
      <c r="N73" s="67">
        <v>45187</v>
      </c>
      <c r="O73" s="75">
        <v>8199.6</v>
      </c>
      <c r="P73" s="76"/>
      <c r="Q73" s="75"/>
      <c r="R73" s="75"/>
      <c r="S73" s="70"/>
      <c r="T73" s="68"/>
      <c r="U73" s="68"/>
    </row>
    <row r="74" spans="1:23" hidden="1" outlineLevel="1">
      <c r="B74" s="78"/>
    </row>
    <row r="75" spans="1:23" hidden="1" outlineLevel="1">
      <c r="B75" s="78"/>
    </row>
    <row r="76" spans="1:23" hidden="1" outlineLevel="1">
      <c r="B76" s="78"/>
    </row>
    <row r="77" spans="1:23" hidden="1" outlineLevel="1">
      <c r="B77" s="78"/>
    </row>
    <row r="78" spans="1:23" hidden="1" outlineLevel="1">
      <c r="B78" s="78"/>
    </row>
    <row r="79" spans="1:23" hidden="1" outlineLevel="1">
      <c r="B79" s="78"/>
    </row>
    <row r="80" spans="1:23" hidden="1" outlineLevel="1">
      <c r="B80" s="78"/>
    </row>
    <row r="81" spans="2:21" hidden="1" outlineLevel="1">
      <c r="B81" s="78"/>
    </row>
    <row r="82" spans="2:21" ht="15" customHeight="1" collapsed="1">
      <c r="B82" s="147" t="s">
        <v>99</v>
      </c>
      <c r="C82" s="37" t="s">
        <v>79</v>
      </c>
      <c r="D82" s="37"/>
      <c r="E82" s="37"/>
      <c r="F82" s="37"/>
      <c r="G82" s="37"/>
      <c r="H82" s="37"/>
      <c r="I82" s="38">
        <f>SUM(I83:I86)</f>
        <v>409980</v>
      </c>
      <c r="J82" s="38">
        <f>SUM(J83:J86)</f>
        <v>341650</v>
      </c>
      <c r="K82" s="39"/>
      <c r="L82" s="40"/>
      <c r="M82" s="38">
        <f>SUM(M83:M86)</f>
        <v>409980</v>
      </c>
      <c r="N82" s="40"/>
      <c r="O82" s="38">
        <f>SUM(O83:O86)</f>
        <v>409980</v>
      </c>
      <c r="P82" s="41"/>
      <c r="Q82" s="38">
        <f t="shared" ref="Q82:R82" si="11">SUM(Q83:Q86)</f>
        <v>341650</v>
      </c>
      <c r="R82" s="38">
        <f t="shared" si="11"/>
        <v>341650</v>
      </c>
      <c r="T82" s="38">
        <f>SUM(T83:T86)</f>
        <v>0</v>
      </c>
      <c r="U82" s="38">
        <f t="shared" ref="U82" si="12">SUM(U83:U86)</f>
        <v>0</v>
      </c>
    </row>
    <row r="83" spans="2:21">
      <c r="B83" s="148"/>
      <c r="C83" s="42" t="s">
        <v>73</v>
      </c>
      <c r="D83" s="42"/>
      <c r="E83" s="42"/>
      <c r="F83" s="42"/>
      <c r="G83" s="42"/>
      <c r="H83" s="42"/>
      <c r="I83" s="43">
        <f>I69</f>
        <v>409980</v>
      </c>
      <c r="J83" s="43">
        <f>J69</f>
        <v>341650</v>
      </c>
      <c r="K83" s="44"/>
      <c r="L83" s="45"/>
      <c r="M83" s="43">
        <f>M69</f>
        <v>409980</v>
      </c>
      <c r="N83" s="43"/>
      <c r="O83" s="43">
        <f>O69</f>
        <v>409980</v>
      </c>
      <c r="P83" s="43"/>
      <c r="Q83" s="43">
        <f t="shared" ref="Q83:R83" si="13">Q69</f>
        <v>341650</v>
      </c>
      <c r="R83" s="43">
        <f t="shared" si="13"/>
        <v>341650</v>
      </c>
      <c r="T83" s="68">
        <f t="shared" ref="T83:T84" si="14">J83-Q83</f>
        <v>0</v>
      </c>
      <c r="U83" s="68">
        <f t="shared" ref="U83:U84" si="15">I83-O83</f>
        <v>0</v>
      </c>
    </row>
    <row r="84" spans="2:21">
      <c r="B84" s="148"/>
      <c r="C84" s="42" t="s">
        <v>74</v>
      </c>
      <c r="D84" s="42"/>
      <c r="E84" s="42"/>
      <c r="F84" s="42"/>
      <c r="G84" s="42"/>
      <c r="H84" s="42"/>
      <c r="I84" s="43"/>
      <c r="J84" s="43"/>
      <c r="K84" s="44"/>
      <c r="L84" s="45"/>
      <c r="M84" s="43"/>
      <c r="N84" s="45"/>
      <c r="O84" s="43"/>
      <c r="P84" s="43"/>
      <c r="Q84" s="43"/>
      <c r="R84" s="43"/>
      <c r="T84" s="68">
        <f t="shared" si="14"/>
        <v>0</v>
      </c>
      <c r="U84" s="68">
        <f t="shared" si="15"/>
        <v>0</v>
      </c>
    </row>
    <row r="85" spans="2:21">
      <c r="B85" s="148"/>
      <c r="C85" s="42" t="s">
        <v>75</v>
      </c>
      <c r="D85" s="42"/>
      <c r="E85" s="42"/>
      <c r="F85" s="42"/>
      <c r="G85" s="42"/>
      <c r="H85" s="42"/>
      <c r="I85" s="43"/>
      <c r="J85" s="43"/>
      <c r="K85" s="44"/>
      <c r="L85" s="45"/>
      <c r="M85" s="43"/>
      <c r="N85" s="45"/>
      <c r="O85" s="43"/>
      <c r="P85" s="43"/>
      <c r="Q85" s="43"/>
      <c r="R85" s="43"/>
      <c r="T85" s="43"/>
      <c r="U85" s="43"/>
    </row>
    <row r="86" spans="2:21">
      <c r="B86" s="149"/>
      <c r="C86" s="42" t="s">
        <v>76</v>
      </c>
      <c r="D86" s="46"/>
      <c r="E86" s="46"/>
      <c r="F86" s="46"/>
      <c r="G86" s="46"/>
      <c r="H86" s="46"/>
      <c r="I86" s="43"/>
      <c r="J86" s="43"/>
      <c r="K86" s="44"/>
      <c r="L86" s="45"/>
      <c r="M86" s="43"/>
      <c r="N86" s="45"/>
      <c r="O86" s="43"/>
      <c r="P86" s="43"/>
      <c r="Q86" s="43"/>
      <c r="R86" s="43"/>
      <c r="T86" s="43"/>
      <c r="U86" s="43"/>
    </row>
    <row r="87" spans="2:21">
      <c r="B87" s="78"/>
    </row>
    <row r="88" spans="2:21">
      <c r="B88" s="78"/>
      <c r="R88" s="22">
        <f>R64+R28</f>
        <v>201183952.22499996</v>
      </c>
    </row>
    <row r="89" spans="2:21">
      <c r="B89" s="78"/>
    </row>
    <row r="90" spans="2:21">
      <c r="B90" s="78"/>
    </row>
    <row r="91" spans="2:21">
      <c r="B91" s="78"/>
      <c r="M91" s="150" t="s">
        <v>29</v>
      </c>
      <c r="N91" s="150"/>
      <c r="O91" s="150" t="s">
        <v>30</v>
      </c>
      <c r="P91" s="150"/>
      <c r="Q91" s="150" t="s">
        <v>70</v>
      </c>
      <c r="R91" s="150" t="s">
        <v>71</v>
      </c>
    </row>
    <row r="92" spans="2:21">
      <c r="B92" s="78"/>
      <c r="M92" s="150"/>
      <c r="N92" s="150"/>
      <c r="O92" s="150"/>
      <c r="P92" s="150"/>
      <c r="Q92" s="150"/>
      <c r="R92" s="150"/>
    </row>
    <row r="93" spans="2:21">
      <c r="B93" s="78"/>
      <c r="K93" s="151" t="s">
        <v>84</v>
      </c>
      <c r="L93" s="152"/>
      <c r="M93" s="64"/>
      <c r="N93" s="64"/>
      <c r="O93" s="64"/>
      <c r="P93" s="64"/>
      <c r="Q93" s="64"/>
      <c r="R93" s="64"/>
    </row>
    <row r="94" spans="2:21">
      <c r="B94" s="78"/>
      <c r="K94" s="153"/>
      <c r="L94" s="154"/>
      <c r="M94" s="57">
        <f t="shared" ref="M94" si="16">M93/1000000</f>
        <v>0</v>
      </c>
      <c r="N94" s="58"/>
      <c r="O94" s="57">
        <f t="shared" ref="O94" si="17">O93/1000000</f>
        <v>0</v>
      </c>
      <c r="P94" s="58"/>
      <c r="Q94" s="57">
        <f t="shared" ref="Q94:R94" si="18">Q93/1000000</f>
        <v>0</v>
      </c>
      <c r="R94" s="57">
        <f t="shared" si="18"/>
        <v>0</v>
      </c>
    </row>
    <row r="95" spans="2:21">
      <c r="B95" s="78"/>
      <c r="K95" s="151" t="s">
        <v>37</v>
      </c>
      <c r="L95" s="152"/>
      <c r="M95" s="64">
        <f>M25</f>
        <v>190139422.56000003</v>
      </c>
      <c r="N95" s="64"/>
      <c r="O95" s="64">
        <f>O25</f>
        <v>140838101.99000001</v>
      </c>
      <c r="P95" s="64"/>
      <c r="Q95" s="64">
        <f t="shared" ref="Q95:R95" si="19">Q25</f>
        <v>158449518.80000004</v>
      </c>
      <c r="R95" s="64">
        <f t="shared" si="19"/>
        <v>117365084.99166667</v>
      </c>
    </row>
    <row r="96" spans="2:21">
      <c r="B96" s="78"/>
      <c r="K96" s="153"/>
      <c r="L96" s="154"/>
      <c r="M96" s="57">
        <f t="shared" ref="M96" si="20">M95/1000000</f>
        <v>190.13942256000004</v>
      </c>
      <c r="N96" s="58"/>
      <c r="O96" s="57">
        <f t="shared" ref="O96" si="21">O95/1000000</f>
        <v>140.83810199000001</v>
      </c>
      <c r="P96" s="58"/>
      <c r="Q96" s="57">
        <f t="shared" ref="Q96:R96" si="22">Q95/1000000</f>
        <v>158.44951880000005</v>
      </c>
      <c r="R96" s="57">
        <f t="shared" si="22"/>
        <v>117.36508499166668</v>
      </c>
    </row>
    <row r="97" spans="2:19">
      <c r="B97" s="78"/>
      <c r="K97" s="151" t="s">
        <v>65</v>
      </c>
      <c r="L97" s="152"/>
      <c r="M97" s="56">
        <f>M26</f>
        <v>7278784.8000000007</v>
      </c>
      <c r="N97" s="56"/>
      <c r="O97" s="56">
        <f>O26</f>
        <v>45498532.130000003</v>
      </c>
      <c r="P97" s="56"/>
      <c r="Q97" s="56">
        <f>Q26</f>
        <v>6065654.0000000009</v>
      </c>
      <c r="R97" s="56">
        <f>R26</f>
        <v>37915443.44166667</v>
      </c>
    </row>
    <row r="98" spans="2:19">
      <c r="B98" s="78"/>
      <c r="K98" s="153"/>
      <c r="L98" s="154"/>
      <c r="M98" s="57">
        <f>M97/1000000</f>
        <v>7.2787848000000004</v>
      </c>
      <c r="N98" s="58"/>
      <c r="O98" s="57">
        <f>O97/1000000</f>
        <v>45.498532130000001</v>
      </c>
      <c r="P98" s="58"/>
      <c r="Q98" s="57">
        <f>Q97/1000000</f>
        <v>6.0656540000000012</v>
      </c>
      <c r="R98" s="57">
        <f>R97/1000000</f>
        <v>37.915443441666667</v>
      </c>
    </row>
    <row r="99" spans="2:19">
      <c r="B99" s="78"/>
      <c r="K99" s="155" t="s">
        <v>77</v>
      </c>
      <c r="L99" s="156"/>
      <c r="M99" s="56">
        <f>M25+M26</f>
        <v>197418207.36000004</v>
      </c>
      <c r="N99" s="56"/>
      <c r="O99" s="56">
        <f>O25+O26</f>
        <v>186336634.12</v>
      </c>
      <c r="P99" s="56"/>
      <c r="Q99" s="56">
        <f t="shared" ref="Q99:R99" si="23">Q25+Q26</f>
        <v>164515172.80000004</v>
      </c>
      <c r="R99" s="56">
        <f t="shared" si="23"/>
        <v>155280528.43333334</v>
      </c>
      <c r="S99" s="55"/>
    </row>
    <row r="100" spans="2:19">
      <c r="B100" s="78"/>
      <c r="K100" s="157"/>
      <c r="L100" s="158"/>
      <c r="M100" s="57">
        <f>M99/1000000</f>
        <v>197.41820736000005</v>
      </c>
      <c r="N100" s="58"/>
      <c r="O100" s="57">
        <f>O99/1000000</f>
        <v>186.33663412000001</v>
      </c>
      <c r="P100" s="57"/>
      <c r="Q100" s="57">
        <f>Q99/1000000</f>
        <v>164.51517280000004</v>
      </c>
      <c r="R100" s="57">
        <f>R99/1000000</f>
        <v>155.28052843333333</v>
      </c>
      <c r="S100" s="55"/>
    </row>
    <row r="101" spans="2:19">
      <c r="B101" s="78"/>
      <c r="K101" s="151" t="s">
        <v>85</v>
      </c>
      <c r="L101" s="152"/>
      <c r="M101" s="64">
        <f>M27</f>
        <v>8114822.4000000004</v>
      </c>
      <c r="N101" s="64"/>
      <c r="O101" s="64">
        <f>O27</f>
        <v>10722971.449999999</v>
      </c>
      <c r="P101" s="64"/>
      <c r="Q101" s="64">
        <f t="shared" ref="Q101" si="24">Q27</f>
        <v>6762352.0000000009</v>
      </c>
      <c r="R101" s="64">
        <f>R27+R57+R59</f>
        <v>21005362.141666666</v>
      </c>
    </row>
    <row r="102" spans="2:19">
      <c r="B102" s="78"/>
      <c r="K102" s="153"/>
      <c r="L102" s="154"/>
      <c r="M102" s="57">
        <f>M101/1000000</f>
        <v>8.1148223999999995</v>
      </c>
      <c r="N102" s="58"/>
      <c r="O102" s="57">
        <f>O101/1000000</f>
        <v>10.722971449999999</v>
      </c>
      <c r="P102" s="58"/>
      <c r="Q102" s="57">
        <f t="shared" ref="Q102:R102" si="25">Q101/1000000</f>
        <v>6.7623520000000008</v>
      </c>
      <c r="R102" s="57">
        <f t="shared" si="25"/>
        <v>21.005362141666666</v>
      </c>
    </row>
    <row r="103" spans="2:19">
      <c r="B103" s="78"/>
      <c r="K103" s="155" t="s">
        <v>86</v>
      </c>
      <c r="L103" s="156"/>
      <c r="M103" s="64">
        <f>M93+M95+M97+M101</f>
        <v>205533029.76000005</v>
      </c>
      <c r="N103" s="64"/>
      <c r="O103" s="64">
        <f>O93+O95+O97+O101</f>
        <v>197059605.56999999</v>
      </c>
      <c r="P103" s="64"/>
      <c r="Q103" s="64">
        <f t="shared" ref="Q103:R103" si="26">Q93+Q95+Q97+Q101</f>
        <v>171277524.80000004</v>
      </c>
      <c r="R103" s="64">
        <f t="shared" si="26"/>
        <v>176285890.57499999</v>
      </c>
    </row>
    <row r="104" spans="2:19">
      <c r="B104" s="78"/>
      <c r="K104" s="157"/>
      <c r="L104" s="158"/>
      <c r="M104" s="57">
        <f>M103/1000000</f>
        <v>205.53302976000006</v>
      </c>
      <c r="N104" s="58"/>
      <c r="O104" s="57">
        <f>O103/1000000</f>
        <v>197.05960557</v>
      </c>
      <c r="P104" s="57"/>
      <c r="Q104" s="57">
        <f t="shared" ref="Q104:R104" si="27">Q103/1000000</f>
        <v>171.27752480000004</v>
      </c>
      <c r="R104" s="57">
        <f t="shared" si="27"/>
        <v>176.285890575</v>
      </c>
    </row>
    <row r="105" spans="2:19">
      <c r="B105" s="78"/>
    </row>
    <row r="106" spans="2:19">
      <c r="B106" s="79"/>
      <c r="R106" s="22">
        <f>R103+R28+R16+R20</f>
        <v>194122765.39999998</v>
      </c>
    </row>
    <row r="112" spans="2:19">
      <c r="K112" s="2">
        <v>265</v>
      </c>
      <c r="L112" s="20">
        <v>45036</v>
      </c>
      <c r="M112" s="2" t="s">
        <v>47</v>
      </c>
      <c r="N112" s="20">
        <v>45100</v>
      </c>
      <c r="O112" s="2" t="s">
        <v>47</v>
      </c>
    </row>
    <row r="113" spans="11:15">
      <c r="K113" s="2">
        <v>265</v>
      </c>
      <c r="L113" s="20">
        <v>45036</v>
      </c>
      <c r="M113" s="2" t="s">
        <v>48</v>
      </c>
      <c r="N113" s="20">
        <v>45348</v>
      </c>
      <c r="O113" s="2" t="s">
        <v>48</v>
      </c>
    </row>
    <row r="114" spans="11:15">
      <c r="K114" s="2">
        <v>265</v>
      </c>
      <c r="L114" s="20">
        <v>45036</v>
      </c>
      <c r="M114" s="2" t="s">
        <v>49</v>
      </c>
      <c r="N114" s="20">
        <v>45100</v>
      </c>
      <c r="O114" s="2" t="s">
        <v>49</v>
      </c>
    </row>
    <row r="115" spans="11:15">
      <c r="K115" s="2">
        <v>265</v>
      </c>
      <c r="L115" s="20">
        <v>45036</v>
      </c>
      <c r="M115" s="2" t="s">
        <v>50</v>
      </c>
      <c r="N115" s="20">
        <v>45348</v>
      </c>
      <c r="O115" s="2" t="s">
        <v>50</v>
      </c>
    </row>
    <row r="116" spans="11:15">
      <c r="K116" s="2">
        <v>281</v>
      </c>
      <c r="L116" s="20">
        <v>45046</v>
      </c>
      <c r="M116" s="2" t="s">
        <v>51</v>
      </c>
      <c r="N116" s="20">
        <v>45105</v>
      </c>
      <c r="O116" s="2" t="s">
        <v>51</v>
      </c>
    </row>
    <row r="117" spans="11:15">
      <c r="K117" s="2">
        <v>281</v>
      </c>
      <c r="L117" s="20">
        <v>45046</v>
      </c>
      <c r="M117" s="2" t="s">
        <v>52</v>
      </c>
      <c r="N117" s="20">
        <v>45348</v>
      </c>
      <c r="O117" s="2" t="s">
        <v>52</v>
      </c>
    </row>
    <row r="118" spans="11:15">
      <c r="K118" s="2">
        <v>379</v>
      </c>
      <c r="L118" s="20">
        <v>45077</v>
      </c>
      <c r="M118" s="2" t="s">
        <v>53</v>
      </c>
      <c r="N118" s="20">
        <v>45138</v>
      </c>
      <c r="O118" s="2" t="s">
        <v>53</v>
      </c>
    </row>
    <row r="119" spans="11:15">
      <c r="K119" s="2">
        <v>379</v>
      </c>
      <c r="L119" s="20">
        <v>45077</v>
      </c>
      <c r="M119" s="2" t="s">
        <v>54</v>
      </c>
      <c r="N119" s="20">
        <v>45348</v>
      </c>
      <c r="O119" s="2" t="s">
        <v>54</v>
      </c>
    </row>
    <row r="120" spans="11:15">
      <c r="K120" s="2">
        <v>380</v>
      </c>
      <c r="L120" s="20">
        <v>45077</v>
      </c>
      <c r="M120" s="2" t="s">
        <v>55</v>
      </c>
      <c r="N120" s="20">
        <v>45138</v>
      </c>
      <c r="O120" s="2" t="s">
        <v>55</v>
      </c>
    </row>
    <row r="121" spans="11:15">
      <c r="K121" s="2">
        <v>380</v>
      </c>
      <c r="L121" s="20">
        <v>45077</v>
      </c>
      <c r="M121" s="2" t="s">
        <v>56</v>
      </c>
      <c r="N121" s="20">
        <v>45348</v>
      </c>
      <c r="O121" s="2" t="s">
        <v>56</v>
      </c>
    </row>
    <row r="122" spans="11:15">
      <c r="K122" s="2">
        <v>538</v>
      </c>
      <c r="L122" s="20">
        <v>45107</v>
      </c>
      <c r="M122" s="2" t="s">
        <v>57</v>
      </c>
      <c r="N122" s="20">
        <v>45166</v>
      </c>
      <c r="O122" s="2" t="s">
        <v>57</v>
      </c>
    </row>
    <row r="123" spans="11:15">
      <c r="K123" s="2">
        <v>538</v>
      </c>
      <c r="L123" s="20">
        <v>45107</v>
      </c>
      <c r="M123" s="2" t="s">
        <v>58</v>
      </c>
      <c r="N123" s="20">
        <v>45348</v>
      </c>
      <c r="O123" s="2" t="s">
        <v>58</v>
      </c>
    </row>
    <row r="124" spans="11:15">
      <c r="K124" s="2">
        <v>757</v>
      </c>
      <c r="L124" s="20">
        <v>45169</v>
      </c>
      <c r="M124" s="2" t="s">
        <v>59</v>
      </c>
      <c r="N124" s="20">
        <v>45229</v>
      </c>
      <c r="O124" s="2" t="s">
        <v>59</v>
      </c>
    </row>
    <row r="125" spans="11:15">
      <c r="K125" s="2">
        <v>757</v>
      </c>
      <c r="L125" s="20">
        <v>45169</v>
      </c>
      <c r="M125" s="2" t="s">
        <v>60</v>
      </c>
      <c r="N125" s="20">
        <v>45348</v>
      </c>
      <c r="O125" s="2" t="s">
        <v>60</v>
      </c>
    </row>
    <row r="126" spans="11:15">
      <c r="K126" s="2">
        <v>858</v>
      </c>
      <c r="L126" s="20">
        <v>45199</v>
      </c>
      <c r="M126" s="2" t="s">
        <v>61</v>
      </c>
      <c r="N126" s="20">
        <v>45257</v>
      </c>
      <c r="O126" s="2" t="s">
        <v>61</v>
      </c>
    </row>
    <row r="127" spans="11:15">
      <c r="K127" s="2">
        <v>858</v>
      </c>
      <c r="L127" s="20">
        <v>45199</v>
      </c>
      <c r="M127" s="2" t="s">
        <v>62</v>
      </c>
      <c r="N127" s="20">
        <v>45348</v>
      </c>
      <c r="O127" s="2" t="s">
        <v>62</v>
      </c>
    </row>
    <row r="128" spans="11:15">
      <c r="K128" s="2">
        <v>964</v>
      </c>
      <c r="L128" s="20">
        <v>45230</v>
      </c>
      <c r="M128" s="2" t="s">
        <v>114</v>
      </c>
      <c r="N128" s="20">
        <v>45287</v>
      </c>
      <c r="O128" s="2" t="s">
        <v>114</v>
      </c>
    </row>
    <row r="129" spans="11:15">
      <c r="K129" s="2">
        <v>964</v>
      </c>
      <c r="L129" s="20">
        <v>45230</v>
      </c>
      <c r="M129" s="2" t="s">
        <v>115</v>
      </c>
      <c r="N129" s="20">
        <v>45348</v>
      </c>
      <c r="O129" s="2" t="s">
        <v>115</v>
      </c>
    </row>
    <row r="130" spans="11:15">
      <c r="K130" s="2">
        <v>1129</v>
      </c>
      <c r="L130" s="20">
        <v>45260</v>
      </c>
      <c r="M130" s="2" t="s">
        <v>116</v>
      </c>
      <c r="N130" s="20">
        <v>45320</v>
      </c>
      <c r="O130" s="2" t="s">
        <v>116</v>
      </c>
    </row>
    <row r="131" spans="11:15">
      <c r="K131" s="2">
        <v>1129</v>
      </c>
      <c r="L131" s="20">
        <v>45260</v>
      </c>
      <c r="M131" s="2" t="s">
        <v>117</v>
      </c>
      <c r="N131" s="20">
        <v>45348</v>
      </c>
      <c r="O131" s="2" t="s">
        <v>117</v>
      </c>
    </row>
    <row r="132" spans="11:15">
      <c r="K132" s="2">
        <v>1201</v>
      </c>
      <c r="L132" s="20">
        <v>45275</v>
      </c>
      <c r="M132" s="2" t="s">
        <v>118</v>
      </c>
      <c r="N132" s="20">
        <v>45348</v>
      </c>
      <c r="O132" s="2" t="s">
        <v>118</v>
      </c>
    </row>
    <row r="133" spans="11:15">
      <c r="K133" s="2">
        <v>1201</v>
      </c>
      <c r="L133" s="20">
        <v>45275</v>
      </c>
      <c r="M133" s="2" t="s">
        <v>119</v>
      </c>
      <c r="N133" s="20">
        <v>45348</v>
      </c>
      <c r="O133" s="2" t="s">
        <v>119</v>
      </c>
    </row>
    <row r="134" spans="11:15">
      <c r="K134" s="2" t="s">
        <v>35</v>
      </c>
      <c r="M134" s="2" t="s">
        <v>120</v>
      </c>
      <c r="O134" s="2" t="s">
        <v>120</v>
      </c>
    </row>
  </sheetData>
  <autoFilter ref="A15:WSR19">
    <filterColumn colId="8"/>
    <filterColumn colId="9"/>
    <filterColumn colId="15"/>
    <filterColumn colId="16"/>
  </autoFilter>
  <mergeCells count="71">
    <mergeCell ref="F10:H10"/>
    <mergeCell ref="A13:A14"/>
    <mergeCell ref="B13:B14"/>
    <mergeCell ref="C13:C14"/>
    <mergeCell ref="A1:H1"/>
    <mergeCell ref="C2:D2"/>
    <mergeCell ref="F2:G2"/>
    <mergeCell ref="E4:H4"/>
    <mergeCell ref="E5:H5"/>
    <mergeCell ref="F9:I9"/>
    <mergeCell ref="R13:R14"/>
    <mergeCell ref="M13:M14"/>
    <mergeCell ref="N13:N14"/>
    <mergeCell ref="O13:O14"/>
    <mergeCell ref="D13:H13"/>
    <mergeCell ref="I13:I14"/>
    <mergeCell ref="K13:K14"/>
    <mergeCell ref="L13:L14"/>
    <mergeCell ref="J13:J14"/>
    <mergeCell ref="B82:B86"/>
    <mergeCell ref="D69:D73"/>
    <mergeCell ref="C69:C73"/>
    <mergeCell ref="B69:B73"/>
    <mergeCell ref="B64:B68"/>
    <mergeCell ref="T13:T14"/>
    <mergeCell ref="U13:U14"/>
    <mergeCell ref="K101:L102"/>
    <mergeCell ref="K103:L104"/>
    <mergeCell ref="K93:L94"/>
    <mergeCell ref="K95:L96"/>
    <mergeCell ref="R91:R92"/>
    <mergeCell ref="K97:L98"/>
    <mergeCell ref="K99:L100"/>
    <mergeCell ref="M91:M92"/>
    <mergeCell ref="N91:N92"/>
    <mergeCell ref="O91:O92"/>
    <mergeCell ref="P91:P92"/>
    <mergeCell ref="Q91:Q92"/>
    <mergeCell ref="P13:P14"/>
    <mergeCell ref="Q13:Q14"/>
    <mergeCell ref="A69:A73"/>
    <mergeCell ref="E69:E73"/>
    <mergeCell ref="F69:F73"/>
    <mergeCell ref="G69:G73"/>
    <mergeCell ref="H69:H73"/>
    <mergeCell ref="H16:H19"/>
    <mergeCell ref="D20:D23"/>
    <mergeCell ref="E20:E23"/>
    <mergeCell ref="F20:F23"/>
    <mergeCell ref="D24:D55"/>
    <mergeCell ref="E24:E55"/>
    <mergeCell ref="F24:F55"/>
    <mergeCell ref="G24:G55"/>
    <mergeCell ref="H24:H55"/>
    <mergeCell ref="G20:G23"/>
    <mergeCell ref="H20:H23"/>
    <mergeCell ref="D16:D19"/>
    <mergeCell ref="E16:E19"/>
    <mergeCell ref="F16:F19"/>
    <mergeCell ref="G16:G19"/>
    <mergeCell ref="F58:F59"/>
    <mergeCell ref="G58:G59"/>
    <mergeCell ref="A16:A63"/>
    <mergeCell ref="B16:B63"/>
    <mergeCell ref="C16:C63"/>
    <mergeCell ref="D56:D57"/>
    <mergeCell ref="E56:E57"/>
    <mergeCell ref="F56:F57"/>
    <mergeCell ref="G56:G57"/>
    <mergeCell ref="D58:D59"/>
    <mergeCell ref="E58:E59"/>
  </mergeCells>
  <pageMargins left="0.70866141732283472" right="0.70866141732283472" top="0.74803149606299213" bottom="0.74803149606299213" header="0.31496062992125984" footer="0.31496062992125984"/>
  <pageSetup paperSize="9" scale="27" fitToHeight="0" orientation="landscape" horizontalDpi="180" verticalDpi="18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R120"/>
  <sheetViews>
    <sheetView topLeftCell="A48" zoomScale="60" zoomScaleNormal="60" workbookViewId="0">
      <selection activeCell="M118" sqref="M118:R118"/>
    </sheetView>
  </sheetViews>
  <sheetFormatPr defaultRowHeight="15" outlineLevelRow="1" outlineLevelCol="1"/>
  <cols>
    <col min="1" max="1" width="7.140625" style="2" customWidth="1"/>
    <col min="2" max="2" width="34.85546875" style="2" customWidth="1"/>
    <col min="3" max="3" width="23.85546875" style="2" customWidth="1"/>
    <col min="4" max="4" width="47" style="2" customWidth="1"/>
    <col min="5" max="5" width="18.7109375" style="2" customWidth="1" outlineLevel="1"/>
    <col min="6" max="6" width="26.42578125" style="2" customWidth="1" outlineLevel="1"/>
    <col min="7" max="7" width="23" style="2" customWidth="1" outlineLevel="1"/>
    <col min="8" max="8" width="26.5703125" style="2" customWidth="1"/>
    <col min="9" max="10" width="27" style="2" customWidth="1"/>
    <col min="11" max="11" width="19.7109375" style="2" bestFit="1" customWidth="1"/>
    <col min="12" max="12" width="15.85546875" style="2" customWidth="1"/>
    <col min="13" max="13" width="19.85546875" style="2" customWidth="1"/>
    <col min="14" max="14" width="14.28515625" style="2" customWidth="1"/>
    <col min="15" max="15" width="18.5703125" style="2" customWidth="1"/>
    <col min="16" max="16" width="4" style="2" customWidth="1"/>
    <col min="17" max="18" width="16.85546875" style="2" customWidth="1"/>
    <col min="19" max="19" width="5.28515625" style="2" customWidth="1"/>
    <col min="20" max="20" width="14.7109375" style="2" customWidth="1"/>
    <col min="21" max="21" width="15.85546875" style="2" customWidth="1"/>
    <col min="22" max="22" width="9.140625" style="2"/>
    <col min="23" max="23" width="21.140625" style="2" customWidth="1"/>
    <col min="24" max="24" width="23.7109375" style="2" customWidth="1"/>
    <col min="25" max="25" width="14.28515625" style="2" bestFit="1" customWidth="1"/>
    <col min="26" max="16384" width="9.140625" style="2"/>
  </cols>
  <sheetData>
    <row r="1" spans="1:16060" ht="15.75" customHeight="1">
      <c r="A1" s="140" t="s">
        <v>10</v>
      </c>
      <c r="B1" s="140"/>
      <c r="C1" s="140"/>
      <c r="D1" s="140"/>
      <c r="E1" s="140"/>
      <c r="F1" s="140"/>
      <c r="G1" s="140"/>
      <c r="H1" s="140"/>
      <c r="I1" s="115"/>
      <c r="J1" s="115"/>
      <c r="K1" s="6"/>
      <c r="L1" s="6"/>
      <c r="M1" s="6"/>
      <c r="N1" s="6"/>
      <c r="O1" s="6"/>
      <c r="P1" s="6"/>
      <c r="Q1" s="6"/>
      <c r="R1" s="6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</row>
    <row r="2" spans="1:16060">
      <c r="A2" s="1"/>
      <c r="B2" s="1"/>
      <c r="C2" s="133" t="s">
        <v>81</v>
      </c>
      <c r="D2" s="133"/>
      <c r="E2" s="1" t="s">
        <v>0</v>
      </c>
      <c r="F2" s="133" t="s">
        <v>6</v>
      </c>
      <c r="G2" s="133"/>
      <c r="H2" s="4" t="s">
        <v>1</v>
      </c>
      <c r="I2" s="1"/>
      <c r="J2" s="1"/>
      <c r="K2" s="1"/>
      <c r="L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</row>
    <row r="3" spans="1:16060">
      <c r="A3" s="1"/>
      <c r="B3" s="1"/>
      <c r="C3" s="1"/>
      <c r="D3" s="1"/>
      <c r="E3" s="1"/>
      <c r="F3" s="1"/>
      <c r="G3" s="1"/>
      <c r="H3" s="4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</row>
    <row r="4" spans="1:16060">
      <c r="A4" s="1"/>
      <c r="B4" s="1"/>
      <c r="C4" s="1"/>
      <c r="D4" s="3" t="s">
        <v>2</v>
      </c>
      <c r="E4" s="141" t="s">
        <v>3</v>
      </c>
      <c r="F4" s="141"/>
      <c r="G4" s="141"/>
      <c r="H4" s="141"/>
      <c r="I4" s="34"/>
      <c r="J4" s="3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</row>
    <row r="5" spans="1:16060">
      <c r="A5" s="1"/>
      <c r="B5" s="1"/>
      <c r="C5" s="1"/>
      <c r="D5" s="1"/>
      <c r="E5" s="139" t="s">
        <v>4</v>
      </c>
      <c r="F5" s="139"/>
      <c r="G5" s="139"/>
      <c r="H5" s="139"/>
      <c r="I5" s="118"/>
      <c r="J5" s="118"/>
      <c r="M5" s="5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</row>
    <row r="6" spans="1:16060">
      <c r="A6" s="1"/>
      <c r="B6" s="1"/>
      <c r="C6" s="1"/>
      <c r="D6" s="1"/>
      <c r="E6" s="1"/>
      <c r="F6" s="1"/>
      <c r="G6" s="1"/>
      <c r="H6" s="1"/>
      <c r="I6" s="1"/>
      <c r="J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</row>
    <row r="7" spans="1:16060">
      <c r="A7" s="1"/>
      <c r="B7" s="1"/>
      <c r="C7" s="1"/>
      <c r="D7" s="1"/>
      <c r="E7" s="1"/>
      <c r="F7" s="1"/>
      <c r="G7" s="3" t="s">
        <v>5</v>
      </c>
      <c r="H7" s="113" t="s">
        <v>6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</row>
    <row r="8" spans="1:16060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</row>
    <row r="9" spans="1:16060" ht="15" customHeight="1">
      <c r="A9" s="1"/>
      <c r="B9" s="1"/>
      <c r="C9" s="1"/>
      <c r="D9" s="1"/>
      <c r="E9" s="3" t="s">
        <v>8</v>
      </c>
      <c r="F9" s="167" t="s">
        <v>39</v>
      </c>
      <c r="G9" s="167"/>
      <c r="H9" s="167"/>
      <c r="I9" s="167"/>
      <c r="J9" s="36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</row>
    <row r="10" spans="1:16060">
      <c r="A10" s="1"/>
      <c r="B10" s="1"/>
      <c r="C10" s="1"/>
      <c r="D10" s="1"/>
      <c r="E10" s="1"/>
      <c r="F10" s="166" t="s">
        <v>9</v>
      </c>
      <c r="G10" s="166"/>
      <c r="H10" s="166"/>
      <c r="I10" s="118"/>
      <c r="J10" s="118"/>
      <c r="K10" s="1"/>
      <c r="L10" s="1"/>
      <c r="M10" s="1"/>
      <c r="N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</row>
    <row r="11" spans="1:16060">
      <c r="K11" s="1"/>
      <c r="L11" s="1"/>
      <c r="M11" s="11" t="e">
        <f>M12/1.2</f>
        <v>#REF!</v>
      </c>
      <c r="N11" s="12"/>
      <c r="O11" s="12"/>
      <c r="P11" s="12"/>
      <c r="Q11" s="1"/>
      <c r="R11" s="1"/>
      <c r="S11" s="1"/>
      <c r="T11" s="1"/>
      <c r="U11" s="1"/>
    </row>
    <row r="12" spans="1:16060">
      <c r="M12" s="11" t="e">
        <f>#REF!+#REF!+#REF!+#REF!+#REF!+#REF!+#REF!+M16</f>
        <v>#REF!</v>
      </c>
      <c r="N12" s="12"/>
      <c r="O12" s="11" t="e">
        <f>#REF!+#REF!+#REF!+#REF!+#REF!+#REF!+#REF!+O16</f>
        <v>#REF!</v>
      </c>
      <c r="P12" s="11"/>
    </row>
    <row r="13" spans="1:16060" ht="15" customHeight="1">
      <c r="A13" s="142" t="s">
        <v>15</v>
      </c>
      <c r="B13" s="142" t="s">
        <v>11</v>
      </c>
      <c r="C13" s="142" t="s">
        <v>12</v>
      </c>
      <c r="D13" s="163" t="s">
        <v>14</v>
      </c>
      <c r="E13" s="164"/>
      <c r="F13" s="164"/>
      <c r="G13" s="164"/>
      <c r="H13" s="165"/>
      <c r="I13" s="159" t="s">
        <v>78</v>
      </c>
      <c r="J13" s="142" t="s">
        <v>87</v>
      </c>
      <c r="K13" s="150" t="s">
        <v>24</v>
      </c>
      <c r="L13" s="150" t="s">
        <v>25</v>
      </c>
      <c r="M13" s="150" t="s">
        <v>29</v>
      </c>
      <c r="N13" s="150" t="s">
        <v>26</v>
      </c>
      <c r="O13" s="150" t="s">
        <v>30</v>
      </c>
      <c r="P13" s="150"/>
      <c r="Q13" s="150" t="s">
        <v>70</v>
      </c>
      <c r="R13" s="150" t="s">
        <v>71</v>
      </c>
      <c r="T13" s="150" t="s">
        <v>82</v>
      </c>
      <c r="U13" s="150" t="s">
        <v>83</v>
      </c>
    </row>
    <row r="14" spans="1:16060" ht="30" customHeight="1">
      <c r="A14" s="142"/>
      <c r="B14" s="142"/>
      <c r="C14" s="142"/>
      <c r="D14" s="116" t="s">
        <v>16</v>
      </c>
      <c r="E14" s="116" t="s">
        <v>98</v>
      </c>
      <c r="F14" s="116" t="s">
        <v>17</v>
      </c>
      <c r="G14" s="116" t="s">
        <v>18</v>
      </c>
      <c r="H14" s="116" t="s">
        <v>19</v>
      </c>
      <c r="I14" s="160"/>
      <c r="J14" s="142"/>
      <c r="K14" s="150"/>
      <c r="L14" s="150"/>
      <c r="M14" s="150"/>
      <c r="N14" s="150"/>
      <c r="O14" s="150"/>
      <c r="P14" s="150"/>
      <c r="Q14" s="150"/>
      <c r="R14" s="150"/>
      <c r="T14" s="150"/>
      <c r="U14" s="150"/>
    </row>
    <row r="15" spans="1:16060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5</v>
      </c>
      <c r="G15" s="10">
        <v>6</v>
      </c>
      <c r="H15" s="10">
        <v>7</v>
      </c>
      <c r="I15" s="10"/>
      <c r="J15" s="65"/>
      <c r="K15" s="10">
        <v>12</v>
      </c>
      <c r="L15" s="10">
        <v>13</v>
      </c>
      <c r="M15" s="10">
        <v>14</v>
      </c>
      <c r="N15" s="10">
        <v>15</v>
      </c>
      <c r="O15" s="10">
        <v>16</v>
      </c>
      <c r="P15" s="10"/>
      <c r="Q15" s="29"/>
      <c r="R15" s="29"/>
      <c r="T15" s="29"/>
      <c r="U15" s="29"/>
    </row>
    <row r="16" spans="1:16060" ht="28.5" customHeight="1">
      <c r="A16" s="161" t="s">
        <v>13</v>
      </c>
      <c r="B16" s="135" t="s">
        <v>40</v>
      </c>
      <c r="C16" s="135" t="s">
        <v>80</v>
      </c>
      <c r="D16" s="135" t="s">
        <v>42</v>
      </c>
      <c r="E16" s="135" t="s">
        <v>73</v>
      </c>
      <c r="F16" s="135" t="s">
        <v>20</v>
      </c>
      <c r="G16" s="135" t="s">
        <v>21</v>
      </c>
      <c r="H16" s="135" t="s">
        <v>22</v>
      </c>
      <c r="I16" s="71">
        <v>12522123.600000001</v>
      </c>
      <c r="J16" s="71">
        <v>10435103</v>
      </c>
      <c r="K16" s="72"/>
      <c r="L16" s="73" t="s">
        <v>68</v>
      </c>
      <c r="M16" s="71">
        <f>SUM(M18:M19)</f>
        <v>12522123.600000001</v>
      </c>
      <c r="N16" s="73" t="s">
        <v>69</v>
      </c>
      <c r="O16" s="71">
        <f>SUM(O18:O19)</f>
        <v>12522123.600000001</v>
      </c>
      <c r="P16" s="74"/>
      <c r="Q16" s="71">
        <f>M16/1.2</f>
        <v>10435103.000000002</v>
      </c>
      <c r="R16" s="71">
        <f>O16/1.2</f>
        <v>10435103.000000002</v>
      </c>
      <c r="S16"/>
      <c r="T16" s="71">
        <f>J16-Q16</f>
        <v>0</v>
      </c>
      <c r="U16" s="71">
        <f>I16-O16</f>
        <v>0</v>
      </c>
    </row>
    <row r="17" spans="1:24">
      <c r="A17" s="162"/>
      <c r="B17" s="136"/>
      <c r="C17" s="136"/>
      <c r="D17" s="136"/>
      <c r="E17" s="136"/>
      <c r="F17" s="136"/>
      <c r="G17" s="136"/>
      <c r="H17" s="136"/>
      <c r="I17" s="114"/>
      <c r="J17" s="114"/>
      <c r="K17" s="9"/>
      <c r="L17" s="77">
        <v>2019</v>
      </c>
      <c r="M17" s="8">
        <f>SUM(M18:M19)</f>
        <v>12522123.600000001</v>
      </c>
      <c r="N17" s="77">
        <v>2019</v>
      </c>
      <c r="O17" s="8">
        <f>SUM(O18:O19)</f>
        <v>12522123.600000001</v>
      </c>
      <c r="P17" s="8"/>
      <c r="Q17" s="28"/>
      <c r="R17" s="28"/>
      <c r="S17"/>
      <c r="T17" s="28"/>
      <c r="U17" s="28"/>
    </row>
    <row r="18" spans="1:24" customFormat="1" ht="15" hidden="1" customHeight="1" outlineLevel="1">
      <c r="A18" s="162"/>
      <c r="B18" s="136"/>
      <c r="C18" s="136"/>
      <c r="D18" s="136"/>
      <c r="E18" s="136"/>
      <c r="F18" s="136"/>
      <c r="G18" s="136"/>
      <c r="H18" s="136"/>
      <c r="I18" s="114"/>
      <c r="J18" s="114"/>
      <c r="K18" s="9">
        <v>10231101913</v>
      </c>
      <c r="L18" s="7">
        <v>43769</v>
      </c>
      <c r="M18" s="8">
        <v>12271681.130000001</v>
      </c>
      <c r="N18" s="7">
        <v>43823</v>
      </c>
      <c r="O18" s="8">
        <v>12271681.130000001</v>
      </c>
      <c r="P18" s="8"/>
      <c r="Q18" s="28"/>
      <c r="R18" s="28"/>
      <c r="T18" s="28"/>
      <c r="U18" s="28"/>
    </row>
    <row r="19" spans="1:24" customFormat="1" ht="15" hidden="1" customHeight="1" outlineLevel="1">
      <c r="A19" s="162"/>
      <c r="B19" s="136"/>
      <c r="C19" s="136"/>
      <c r="D19" s="137"/>
      <c r="E19" s="137"/>
      <c r="F19" s="137"/>
      <c r="G19" s="137"/>
      <c r="H19" s="137"/>
      <c r="I19" s="114"/>
      <c r="J19" s="114"/>
      <c r="K19" s="9">
        <v>10231101913</v>
      </c>
      <c r="L19" s="7">
        <v>43769</v>
      </c>
      <c r="M19" s="8">
        <v>250442.47</v>
      </c>
      <c r="N19" s="7">
        <v>43823</v>
      </c>
      <c r="O19" s="8">
        <v>250442.47</v>
      </c>
      <c r="P19" s="8"/>
      <c r="Q19" s="28"/>
      <c r="R19" s="28"/>
      <c r="T19" s="28"/>
      <c r="U19" s="28"/>
    </row>
    <row r="20" spans="1:24" customFormat="1" ht="28.5" customHeight="1" collapsed="1">
      <c r="A20" s="162"/>
      <c r="B20" s="136"/>
      <c r="C20" s="136"/>
      <c r="D20" s="135" t="s">
        <v>43</v>
      </c>
      <c r="E20" s="135" t="s">
        <v>73</v>
      </c>
      <c r="F20" s="135" t="s">
        <v>20</v>
      </c>
      <c r="G20" s="135" t="s">
        <v>21</v>
      </c>
      <c r="H20" s="135" t="s">
        <v>22</v>
      </c>
      <c r="I20" s="71">
        <v>408702</v>
      </c>
      <c r="J20" s="71">
        <v>340585</v>
      </c>
      <c r="K20" s="72"/>
      <c r="L20" s="73" t="s">
        <v>31</v>
      </c>
      <c r="M20" s="71">
        <f>SUM(M22:M23)</f>
        <v>408702</v>
      </c>
      <c r="N20" s="73" t="s">
        <v>32</v>
      </c>
      <c r="O20" s="71">
        <f>SUM(O22:O23)</f>
        <v>408702</v>
      </c>
      <c r="P20" s="74"/>
      <c r="Q20" s="71">
        <f>M20/1.2</f>
        <v>340585</v>
      </c>
      <c r="R20" s="71">
        <f>O20/1.2</f>
        <v>340585</v>
      </c>
      <c r="T20" s="71">
        <f>J20-Q20</f>
        <v>0</v>
      </c>
      <c r="U20" s="71">
        <f>I20-O20</f>
        <v>0</v>
      </c>
    </row>
    <row r="21" spans="1:24" s="70" customFormat="1">
      <c r="A21" s="162"/>
      <c r="B21" s="136"/>
      <c r="C21" s="136"/>
      <c r="D21" s="136"/>
      <c r="E21" s="136"/>
      <c r="F21" s="136"/>
      <c r="G21" s="136"/>
      <c r="H21" s="136"/>
      <c r="I21" s="68"/>
      <c r="J21" s="68"/>
      <c r="K21" s="66"/>
      <c r="L21" s="77">
        <v>2022</v>
      </c>
      <c r="M21" s="8">
        <f>SUM(M22:M23)</f>
        <v>408702</v>
      </c>
      <c r="N21" s="77">
        <v>2022</v>
      </c>
      <c r="O21" s="8">
        <f>SUM(O22:O23)</f>
        <v>408702</v>
      </c>
      <c r="P21" s="69"/>
      <c r="Q21" s="68"/>
      <c r="R21" s="68"/>
      <c r="T21" s="68"/>
      <c r="U21" s="68"/>
    </row>
    <row r="22" spans="1:24" customFormat="1" ht="15" hidden="1" customHeight="1" outlineLevel="1">
      <c r="A22" s="162"/>
      <c r="B22" s="136"/>
      <c r="C22" s="136"/>
      <c r="D22" s="136"/>
      <c r="E22" s="136"/>
      <c r="F22" s="136"/>
      <c r="G22" s="136"/>
      <c r="H22" s="136"/>
      <c r="I22" s="114"/>
      <c r="J22" s="114"/>
      <c r="K22" s="9">
        <v>10231082201</v>
      </c>
      <c r="L22" s="7">
        <v>44804</v>
      </c>
      <c r="M22" s="8">
        <v>400527.96</v>
      </c>
      <c r="N22" s="7">
        <v>44861</v>
      </c>
      <c r="O22" s="8">
        <v>400527.96</v>
      </c>
      <c r="P22" s="8"/>
      <c r="Q22" s="28"/>
      <c r="R22" s="28"/>
      <c r="T22" s="28"/>
      <c r="U22" s="28"/>
    </row>
    <row r="23" spans="1:24" customFormat="1" ht="12" hidden="1" customHeight="1" outlineLevel="1">
      <c r="A23" s="162"/>
      <c r="B23" s="136"/>
      <c r="C23" s="136"/>
      <c r="D23" s="137"/>
      <c r="E23" s="137"/>
      <c r="F23" s="137"/>
      <c r="G23" s="137"/>
      <c r="H23" s="137"/>
      <c r="I23" s="114"/>
      <c r="J23" s="114"/>
      <c r="K23" s="9">
        <v>10231082201</v>
      </c>
      <c r="L23" s="7">
        <v>44804</v>
      </c>
      <c r="M23" s="8">
        <v>8174.04</v>
      </c>
      <c r="N23" s="7">
        <v>44847</v>
      </c>
      <c r="O23" s="8">
        <v>8174.04</v>
      </c>
      <c r="P23" s="8"/>
      <c r="Q23" s="28"/>
      <c r="R23" s="28"/>
      <c r="T23" s="28"/>
      <c r="U23" s="28"/>
    </row>
    <row r="24" spans="1:24" customFormat="1" ht="44.25" customHeight="1" collapsed="1">
      <c r="A24" s="162"/>
      <c r="B24" s="136"/>
      <c r="C24" s="136"/>
      <c r="D24" s="134" t="s">
        <v>45</v>
      </c>
      <c r="E24" s="134" t="s">
        <v>74</v>
      </c>
      <c r="F24" s="134" t="s">
        <v>33</v>
      </c>
      <c r="G24" s="134" t="s">
        <v>44</v>
      </c>
      <c r="H24" s="134" t="s">
        <v>46</v>
      </c>
      <c r="I24" s="71">
        <v>206407771.02000001</v>
      </c>
      <c r="J24" s="71">
        <v>172006475.84999999</v>
      </c>
      <c r="K24" s="72"/>
      <c r="L24" s="73" t="s">
        <v>68</v>
      </c>
      <c r="M24" s="71">
        <f>SUM(M25:M27)</f>
        <v>205533029.76000005</v>
      </c>
      <c r="N24" s="73" t="s">
        <v>69</v>
      </c>
      <c r="O24" s="71">
        <f>SUM(O25:O28)</f>
        <v>205533029.75999999</v>
      </c>
      <c r="P24" s="74"/>
      <c r="Q24" s="71">
        <f t="shared" ref="Q24" si="0">SUM(Q25:Q27)</f>
        <v>171277524.80000004</v>
      </c>
      <c r="R24" s="71">
        <f>SUM(R25:R28)</f>
        <v>171277524.79999998</v>
      </c>
      <c r="T24" s="71">
        <f>J24-Q24</f>
        <v>728951.04999995232</v>
      </c>
      <c r="U24" s="71">
        <f>I24-O24</f>
        <v>874741.26000002027</v>
      </c>
      <c r="W24" s="109">
        <f>I64-T24</f>
        <v>230679198.17000005</v>
      </c>
    </row>
    <row r="25" spans="1:24" customFormat="1">
      <c r="A25" s="162"/>
      <c r="B25" s="136"/>
      <c r="C25" s="136"/>
      <c r="D25" s="134"/>
      <c r="E25" s="134"/>
      <c r="F25" s="134"/>
      <c r="G25" s="134"/>
      <c r="H25" s="134"/>
      <c r="I25" s="117"/>
      <c r="J25" s="117"/>
      <c r="K25" s="66"/>
      <c r="L25" s="67" t="s">
        <v>88</v>
      </c>
      <c r="M25" s="75">
        <f>SUM(M29:M40)</f>
        <v>190139422.56000003</v>
      </c>
      <c r="N25" s="67" t="s">
        <v>88</v>
      </c>
      <c r="O25" s="75">
        <f>O29+O31+O33</f>
        <v>140838101.99000001</v>
      </c>
      <c r="P25" s="76"/>
      <c r="Q25" s="75">
        <f t="shared" ref="Q25:Q28" si="1">M25/1.2</f>
        <v>158449518.80000004</v>
      </c>
      <c r="R25" s="75">
        <f>O25/1.2</f>
        <v>117365084.99166667</v>
      </c>
      <c r="S25" s="70"/>
      <c r="T25" s="68"/>
      <c r="U25" s="68"/>
    </row>
    <row r="26" spans="1:24" customFormat="1">
      <c r="A26" s="162"/>
      <c r="B26" s="136"/>
      <c r="C26" s="136"/>
      <c r="D26" s="134"/>
      <c r="E26" s="134"/>
      <c r="F26" s="134"/>
      <c r="G26" s="134"/>
      <c r="H26" s="134"/>
      <c r="I26" s="117"/>
      <c r="J26" s="117"/>
      <c r="K26" s="66"/>
      <c r="L26" s="67" t="s">
        <v>89</v>
      </c>
      <c r="M26" s="75">
        <f>SUM(M41:M44)</f>
        <v>7278784.8000000007</v>
      </c>
      <c r="N26" s="67" t="s">
        <v>89</v>
      </c>
      <c r="O26" s="75">
        <f>O35+O37+O39</f>
        <v>45498532.130000003</v>
      </c>
      <c r="P26" s="76"/>
      <c r="Q26" s="75">
        <f t="shared" si="1"/>
        <v>6065654.0000000009</v>
      </c>
      <c r="R26" s="75">
        <f>O26/1.2</f>
        <v>37915443.44166667</v>
      </c>
      <c r="S26" s="70"/>
      <c r="T26" s="68"/>
      <c r="U26" s="68"/>
    </row>
    <row r="27" spans="1:24" customFormat="1">
      <c r="A27" s="162"/>
      <c r="B27" s="136"/>
      <c r="C27" s="136"/>
      <c r="D27" s="134"/>
      <c r="E27" s="134"/>
      <c r="F27" s="134"/>
      <c r="G27" s="134"/>
      <c r="H27" s="134"/>
      <c r="I27" s="117"/>
      <c r="J27" s="117"/>
      <c r="K27" s="66"/>
      <c r="L27" s="67" t="s">
        <v>90</v>
      </c>
      <c r="M27" s="75">
        <f>SUM(M45:M50)</f>
        <v>8114822.4000000004</v>
      </c>
      <c r="N27" s="67" t="s">
        <v>90</v>
      </c>
      <c r="O27" s="75">
        <f>O41+O43+O45</f>
        <v>10722971.449999999</v>
      </c>
      <c r="P27" s="76"/>
      <c r="Q27" s="75">
        <f t="shared" si="1"/>
        <v>6762352.0000000009</v>
      </c>
      <c r="R27" s="75">
        <f>O27/1.2</f>
        <v>8935809.541666666</v>
      </c>
      <c r="S27" s="70"/>
      <c r="T27" s="68"/>
      <c r="U27" s="68"/>
    </row>
    <row r="28" spans="1:24" customFormat="1">
      <c r="A28" s="162"/>
      <c r="B28" s="136"/>
      <c r="C28" s="136"/>
      <c r="D28" s="134"/>
      <c r="E28" s="134"/>
      <c r="F28" s="134"/>
      <c r="G28" s="134"/>
      <c r="H28" s="134"/>
      <c r="I28" s="117"/>
      <c r="J28" s="117"/>
      <c r="K28" s="66"/>
      <c r="L28" s="67"/>
      <c r="M28" s="75"/>
      <c r="N28" s="98" t="s">
        <v>107</v>
      </c>
      <c r="O28" s="99">
        <f>O30+O32+O34+O36+O38+O40+O42+O44+O46+O47+O48+O49+O50</f>
        <v>8473424.1899999995</v>
      </c>
      <c r="P28" s="76"/>
      <c r="Q28" s="75">
        <f t="shared" si="1"/>
        <v>0</v>
      </c>
      <c r="R28" s="75">
        <f>O28/1.2</f>
        <v>7061186.8250000002</v>
      </c>
      <c r="S28" s="70"/>
      <c r="T28" s="68"/>
      <c r="U28" s="68"/>
      <c r="W28" s="111" t="s">
        <v>110</v>
      </c>
      <c r="X28" s="111" t="s">
        <v>113</v>
      </c>
    </row>
    <row r="29" spans="1:24" ht="15" customHeight="1" outlineLevel="1">
      <c r="A29" s="162"/>
      <c r="B29" s="136"/>
      <c r="C29" s="136"/>
      <c r="D29" s="134"/>
      <c r="E29" s="134"/>
      <c r="F29" s="134"/>
      <c r="G29" s="134"/>
      <c r="H29" s="134"/>
      <c r="I29" s="106" t="s">
        <v>108</v>
      </c>
      <c r="J29" s="106" t="s">
        <v>112</v>
      </c>
      <c r="K29" s="107">
        <v>265</v>
      </c>
      <c r="L29" s="85">
        <v>45036</v>
      </c>
      <c r="M29" s="86">
        <v>136885578.91999999</v>
      </c>
      <c r="N29" s="85">
        <v>45100</v>
      </c>
      <c r="O29" s="86">
        <v>136885578.91999999</v>
      </c>
      <c r="P29" s="86"/>
      <c r="Q29" s="87"/>
      <c r="R29" s="87"/>
      <c r="S29" s="88"/>
      <c r="T29" s="87"/>
      <c r="U29" s="87"/>
      <c r="W29" s="111"/>
      <c r="X29" s="111"/>
    </row>
    <row r="30" spans="1:24" ht="15" customHeight="1" outlineLevel="1">
      <c r="A30" s="162"/>
      <c r="B30" s="136"/>
      <c r="C30" s="136"/>
      <c r="D30" s="134"/>
      <c r="E30" s="134"/>
      <c r="F30" s="134"/>
      <c r="G30" s="134"/>
      <c r="H30" s="134"/>
      <c r="I30" s="100" t="s">
        <v>109</v>
      </c>
      <c r="J30" s="103">
        <v>610729</v>
      </c>
      <c r="K30" s="107">
        <v>265</v>
      </c>
      <c r="L30" s="85">
        <v>45036</v>
      </c>
      <c r="M30" s="86">
        <v>2793583.24</v>
      </c>
      <c r="N30" s="96">
        <v>45348</v>
      </c>
      <c r="O30" s="97">
        <v>2793583.24</v>
      </c>
      <c r="P30" s="86"/>
      <c r="Q30" s="87"/>
      <c r="R30" s="87"/>
      <c r="S30" s="88"/>
      <c r="T30" s="87"/>
      <c r="U30" s="87"/>
      <c r="W30" s="112">
        <f>O30-610729*2/100</f>
        <v>2781368.66</v>
      </c>
      <c r="X30" s="112">
        <f>O30-W30</f>
        <v>12214.580000000075</v>
      </c>
    </row>
    <row r="31" spans="1:24" ht="15" customHeight="1" outlineLevel="1">
      <c r="A31" s="162"/>
      <c r="B31" s="136"/>
      <c r="C31" s="136"/>
      <c r="D31" s="134"/>
      <c r="E31" s="134"/>
      <c r="F31" s="134"/>
      <c r="G31" s="134"/>
      <c r="H31" s="134"/>
      <c r="I31" s="106"/>
      <c r="J31" s="106"/>
      <c r="K31" s="107">
        <v>265</v>
      </c>
      <c r="L31" s="85">
        <v>45036</v>
      </c>
      <c r="M31" s="86">
        <v>73344.77</v>
      </c>
      <c r="N31" s="85">
        <v>45100</v>
      </c>
      <c r="O31" s="86">
        <v>73344.77</v>
      </c>
      <c r="P31" s="86"/>
      <c r="Q31" s="87"/>
      <c r="R31" s="87"/>
      <c r="S31" s="88"/>
      <c r="T31" s="87"/>
      <c r="U31" s="87"/>
      <c r="W31" s="111"/>
      <c r="X31" s="111"/>
    </row>
    <row r="32" spans="1:24" ht="15" customHeight="1" outlineLevel="1">
      <c r="A32" s="162"/>
      <c r="B32" s="136"/>
      <c r="C32" s="136"/>
      <c r="D32" s="134"/>
      <c r="E32" s="134"/>
      <c r="F32" s="134"/>
      <c r="G32" s="134"/>
      <c r="H32" s="134"/>
      <c r="I32" s="106"/>
      <c r="J32" s="106"/>
      <c r="K32" s="107">
        <v>265</v>
      </c>
      <c r="L32" s="85">
        <v>45036</v>
      </c>
      <c r="M32" s="86">
        <v>1496.83</v>
      </c>
      <c r="N32" s="96">
        <v>45348</v>
      </c>
      <c r="O32" s="97">
        <v>1496.83</v>
      </c>
      <c r="P32" s="86"/>
      <c r="Q32" s="87"/>
      <c r="R32" s="87"/>
      <c r="S32" s="88"/>
      <c r="T32" s="87"/>
      <c r="U32" s="87"/>
      <c r="W32" s="112">
        <f>O32</f>
        <v>1496.83</v>
      </c>
      <c r="X32" s="112">
        <f>O32-W32</f>
        <v>0</v>
      </c>
    </row>
    <row r="33" spans="1:24" ht="15" customHeight="1" outlineLevel="1">
      <c r="A33" s="162"/>
      <c r="B33" s="136"/>
      <c r="C33" s="136"/>
      <c r="D33" s="134"/>
      <c r="E33" s="134"/>
      <c r="F33" s="134"/>
      <c r="G33" s="134"/>
      <c r="H33" s="134"/>
      <c r="I33" s="83"/>
      <c r="J33" s="83"/>
      <c r="K33" s="84">
        <v>281</v>
      </c>
      <c r="L33" s="85">
        <v>45046</v>
      </c>
      <c r="M33" s="86">
        <v>3879178.3</v>
      </c>
      <c r="N33" s="85">
        <v>45105</v>
      </c>
      <c r="O33" s="86">
        <v>3879178.3</v>
      </c>
      <c r="P33" s="86"/>
      <c r="Q33" s="87"/>
      <c r="R33" s="87"/>
      <c r="S33" s="88"/>
      <c r="T33" s="87"/>
      <c r="U33" s="87"/>
      <c r="W33" s="111"/>
      <c r="X33" s="111"/>
    </row>
    <row r="34" spans="1:24" ht="15" customHeight="1" outlineLevel="1">
      <c r="A34" s="162"/>
      <c r="B34" s="136"/>
      <c r="C34" s="136"/>
      <c r="D34" s="134"/>
      <c r="E34" s="134"/>
      <c r="F34" s="134"/>
      <c r="G34" s="134"/>
      <c r="H34" s="134"/>
      <c r="I34" s="83"/>
      <c r="J34" s="83"/>
      <c r="K34" s="84">
        <v>281</v>
      </c>
      <c r="L34" s="85">
        <v>45046</v>
      </c>
      <c r="M34" s="86">
        <v>79166.899999999994</v>
      </c>
      <c r="N34" s="96">
        <v>45348</v>
      </c>
      <c r="O34" s="97">
        <v>79166.899999999994</v>
      </c>
      <c r="P34" s="86"/>
      <c r="Q34" s="87"/>
      <c r="R34" s="87"/>
      <c r="S34" s="88"/>
      <c r="T34" s="87"/>
      <c r="U34" s="87"/>
      <c r="W34" s="112">
        <f>O34</f>
        <v>79166.899999999994</v>
      </c>
      <c r="X34" s="112">
        <f>O34-W34</f>
        <v>0</v>
      </c>
    </row>
    <row r="35" spans="1:24" ht="15" customHeight="1" outlineLevel="1">
      <c r="A35" s="162"/>
      <c r="B35" s="136"/>
      <c r="C35" s="136"/>
      <c r="D35" s="134"/>
      <c r="E35" s="134"/>
      <c r="F35" s="134"/>
      <c r="G35" s="134"/>
      <c r="H35" s="134"/>
      <c r="I35" s="83"/>
      <c r="J35" s="83"/>
      <c r="K35" s="84">
        <v>379</v>
      </c>
      <c r="L35" s="85">
        <v>45077</v>
      </c>
      <c r="M35" s="86">
        <v>2593606.85</v>
      </c>
      <c r="N35" s="85">
        <v>45138</v>
      </c>
      <c r="O35" s="86">
        <v>2593606.85</v>
      </c>
      <c r="P35" s="86"/>
      <c r="Q35" s="87"/>
      <c r="R35" s="87"/>
      <c r="S35" s="88"/>
      <c r="T35" s="87"/>
      <c r="U35" s="87"/>
      <c r="W35" s="111"/>
      <c r="X35" s="111"/>
    </row>
    <row r="36" spans="1:24" ht="15" customHeight="1" outlineLevel="1">
      <c r="A36" s="162"/>
      <c r="B36" s="136"/>
      <c r="C36" s="136"/>
      <c r="D36" s="134"/>
      <c r="E36" s="134"/>
      <c r="F36" s="134"/>
      <c r="G36" s="134"/>
      <c r="H36" s="134"/>
      <c r="I36" s="83"/>
      <c r="J36" s="83"/>
      <c r="K36" s="84">
        <v>379</v>
      </c>
      <c r="L36" s="85">
        <v>45077</v>
      </c>
      <c r="M36" s="86">
        <v>52930.75</v>
      </c>
      <c r="N36" s="96">
        <v>45348</v>
      </c>
      <c r="O36" s="97">
        <v>52930.75</v>
      </c>
      <c r="P36" s="86"/>
      <c r="Q36" s="87"/>
      <c r="R36" s="87"/>
      <c r="S36" s="88"/>
      <c r="T36" s="87"/>
      <c r="U36" s="87"/>
      <c r="W36" s="112">
        <f>O36</f>
        <v>52930.75</v>
      </c>
      <c r="X36" s="112">
        <f>O36-W36</f>
        <v>0</v>
      </c>
    </row>
    <row r="37" spans="1:24" ht="15" customHeight="1" outlineLevel="1">
      <c r="A37" s="162"/>
      <c r="B37" s="136"/>
      <c r="C37" s="136"/>
      <c r="D37" s="134"/>
      <c r="E37" s="134"/>
      <c r="F37" s="134"/>
      <c r="G37" s="134"/>
      <c r="H37" s="134"/>
      <c r="I37" s="100" t="s">
        <v>109</v>
      </c>
      <c r="J37" s="100" t="s">
        <v>111</v>
      </c>
      <c r="K37" s="101">
        <v>380</v>
      </c>
      <c r="L37" s="102">
        <v>45077</v>
      </c>
      <c r="M37" s="103">
        <v>38132263.340000004</v>
      </c>
      <c r="N37" s="102">
        <v>45138</v>
      </c>
      <c r="O37" s="103">
        <v>38132263.340000004</v>
      </c>
      <c r="P37" s="103"/>
      <c r="Q37" s="104"/>
      <c r="R37" s="104"/>
      <c r="S37" s="105"/>
      <c r="T37" s="104"/>
      <c r="U37" s="104"/>
      <c r="W37" s="111"/>
      <c r="X37" s="111"/>
    </row>
    <row r="38" spans="1:24" ht="15" customHeight="1" outlineLevel="1">
      <c r="A38" s="162"/>
      <c r="B38" s="136"/>
      <c r="C38" s="136"/>
      <c r="D38" s="134"/>
      <c r="E38" s="134"/>
      <c r="F38" s="134"/>
      <c r="G38" s="134"/>
      <c r="H38" s="134"/>
      <c r="I38" s="100"/>
      <c r="J38" s="100"/>
      <c r="K38" s="101">
        <v>380</v>
      </c>
      <c r="L38" s="102">
        <v>45077</v>
      </c>
      <c r="M38" s="103">
        <v>778209.46</v>
      </c>
      <c r="N38" s="96">
        <v>45348</v>
      </c>
      <c r="O38" s="97">
        <v>778209.46</v>
      </c>
      <c r="P38" s="103"/>
      <c r="Q38" s="104"/>
      <c r="R38" s="104"/>
      <c r="S38" s="105"/>
      <c r="T38" s="104"/>
      <c r="U38" s="104"/>
      <c r="W38" s="111"/>
      <c r="X38" s="112">
        <f>O38</f>
        <v>778209.46</v>
      </c>
    </row>
    <row r="39" spans="1:24" ht="15" customHeight="1" outlineLevel="1">
      <c r="A39" s="162"/>
      <c r="B39" s="136"/>
      <c r="C39" s="136"/>
      <c r="D39" s="134"/>
      <c r="E39" s="134"/>
      <c r="F39" s="134"/>
      <c r="G39" s="134"/>
      <c r="H39" s="134"/>
      <c r="I39" s="83"/>
      <c r="J39" s="83"/>
      <c r="K39" s="84">
        <v>538</v>
      </c>
      <c r="L39" s="85">
        <v>45107</v>
      </c>
      <c r="M39" s="86">
        <v>4772661.9400000004</v>
      </c>
      <c r="N39" s="85">
        <v>45166</v>
      </c>
      <c r="O39" s="86">
        <v>4772661.9400000004</v>
      </c>
      <c r="P39" s="86"/>
      <c r="Q39" s="87"/>
      <c r="R39" s="87"/>
      <c r="S39" s="88"/>
      <c r="T39" s="87"/>
      <c r="U39" s="87"/>
      <c r="W39" s="111"/>
      <c r="X39" s="111"/>
    </row>
    <row r="40" spans="1:24" outlineLevel="1">
      <c r="A40" s="162"/>
      <c r="B40" s="136"/>
      <c r="C40" s="136"/>
      <c r="D40" s="134"/>
      <c r="E40" s="134"/>
      <c r="F40" s="134"/>
      <c r="G40" s="134"/>
      <c r="H40" s="134"/>
      <c r="I40" s="83"/>
      <c r="J40" s="83"/>
      <c r="K40" s="84">
        <v>538</v>
      </c>
      <c r="L40" s="85">
        <v>45107</v>
      </c>
      <c r="M40" s="86">
        <v>97401.26</v>
      </c>
      <c r="N40" s="96">
        <v>45348</v>
      </c>
      <c r="O40" s="97">
        <v>97401.26</v>
      </c>
      <c r="P40" s="86"/>
      <c r="Q40" s="87"/>
      <c r="R40" s="87"/>
      <c r="S40" s="88"/>
      <c r="T40" s="87"/>
      <c r="U40" s="87"/>
      <c r="W40" s="112">
        <f>O40</f>
        <v>97401.26</v>
      </c>
      <c r="X40" s="112">
        <f>O40-W40</f>
        <v>0</v>
      </c>
    </row>
    <row r="41" spans="1:24" outlineLevel="1">
      <c r="A41" s="162"/>
      <c r="B41" s="136"/>
      <c r="C41" s="136"/>
      <c r="D41" s="134"/>
      <c r="E41" s="134"/>
      <c r="F41" s="134"/>
      <c r="G41" s="134"/>
      <c r="H41" s="134"/>
      <c r="I41" s="83"/>
      <c r="J41" s="83"/>
      <c r="K41" s="84">
        <v>757</v>
      </c>
      <c r="L41" s="85">
        <v>45169</v>
      </c>
      <c r="M41" s="86">
        <v>4003375.66</v>
      </c>
      <c r="N41" s="85">
        <v>45229</v>
      </c>
      <c r="O41" s="86">
        <v>4003375.66</v>
      </c>
      <c r="P41" s="86"/>
      <c r="Q41" s="87"/>
      <c r="R41" s="87"/>
      <c r="S41" s="88"/>
      <c r="T41" s="87"/>
      <c r="U41" s="87"/>
      <c r="W41" s="111"/>
      <c r="X41" s="111"/>
    </row>
    <row r="42" spans="1:24" outlineLevel="1">
      <c r="A42" s="162"/>
      <c r="B42" s="136"/>
      <c r="C42" s="136"/>
      <c r="D42" s="134"/>
      <c r="E42" s="134"/>
      <c r="F42" s="134"/>
      <c r="G42" s="134"/>
      <c r="H42" s="134"/>
      <c r="I42" s="83"/>
      <c r="J42" s="83"/>
      <c r="K42" s="84">
        <v>757</v>
      </c>
      <c r="L42" s="85">
        <v>45169</v>
      </c>
      <c r="M42" s="86">
        <v>81701.539999999994</v>
      </c>
      <c r="N42" s="96">
        <v>45348</v>
      </c>
      <c r="O42" s="97">
        <v>81701.539999999994</v>
      </c>
      <c r="P42" s="86"/>
      <c r="Q42" s="87"/>
      <c r="R42" s="87"/>
      <c r="S42" s="88"/>
      <c r="T42" s="87"/>
      <c r="U42" s="87"/>
      <c r="W42" s="112">
        <f>O42</f>
        <v>81701.539999999994</v>
      </c>
      <c r="X42" s="112">
        <f>O42-W42</f>
        <v>0</v>
      </c>
    </row>
    <row r="43" spans="1:24" outlineLevel="1">
      <c r="A43" s="162"/>
      <c r="B43" s="136"/>
      <c r="C43" s="136"/>
      <c r="D43" s="134"/>
      <c r="E43" s="134"/>
      <c r="F43" s="134"/>
      <c r="G43" s="134"/>
      <c r="H43" s="134"/>
      <c r="I43" s="83"/>
      <c r="J43" s="83"/>
      <c r="K43" s="84">
        <v>858</v>
      </c>
      <c r="L43" s="85">
        <v>45199</v>
      </c>
      <c r="M43" s="86">
        <v>3129833.45</v>
      </c>
      <c r="N43" s="85">
        <v>45257</v>
      </c>
      <c r="O43" s="86">
        <v>3129833.45</v>
      </c>
      <c r="P43" s="86"/>
      <c r="Q43" s="87"/>
      <c r="R43" s="87"/>
      <c r="S43" s="88"/>
      <c r="T43" s="87"/>
      <c r="U43" s="87"/>
      <c r="W43" s="111"/>
      <c r="X43" s="111"/>
    </row>
    <row r="44" spans="1:24" outlineLevel="1">
      <c r="A44" s="162"/>
      <c r="B44" s="136"/>
      <c r="C44" s="136"/>
      <c r="D44" s="134"/>
      <c r="E44" s="134"/>
      <c r="F44" s="134"/>
      <c r="G44" s="134"/>
      <c r="H44" s="134"/>
      <c r="I44" s="83"/>
      <c r="J44" s="83"/>
      <c r="K44" s="84">
        <v>858</v>
      </c>
      <c r="L44" s="85">
        <v>45199</v>
      </c>
      <c r="M44" s="86">
        <v>63874.15</v>
      </c>
      <c r="N44" s="96">
        <v>45348</v>
      </c>
      <c r="O44" s="97">
        <v>63874.15</v>
      </c>
      <c r="P44" s="86"/>
      <c r="Q44" s="87"/>
      <c r="R44" s="87"/>
      <c r="S44" s="88"/>
      <c r="T44" s="87"/>
      <c r="U44" s="87"/>
      <c r="W44" s="112">
        <f>O44</f>
        <v>63874.15</v>
      </c>
      <c r="X44" s="112">
        <f>O44-W44</f>
        <v>0</v>
      </c>
    </row>
    <row r="45" spans="1:24" outlineLevel="1">
      <c r="A45" s="162"/>
      <c r="B45" s="136"/>
      <c r="C45" s="136"/>
      <c r="D45" s="134"/>
      <c r="E45" s="134"/>
      <c r="F45" s="134"/>
      <c r="G45" s="134"/>
      <c r="H45" s="134"/>
      <c r="I45" s="83"/>
      <c r="J45" s="83"/>
      <c r="K45" s="84">
        <v>964</v>
      </c>
      <c r="L45" s="85">
        <v>45230</v>
      </c>
      <c r="M45" s="86">
        <v>3589762.34</v>
      </c>
      <c r="N45" s="85">
        <v>45287</v>
      </c>
      <c r="O45" s="86">
        <v>3589762.34</v>
      </c>
      <c r="P45" s="86"/>
      <c r="Q45" s="87"/>
      <c r="R45" s="87"/>
      <c r="S45" s="88"/>
      <c r="T45" s="87"/>
      <c r="U45" s="87"/>
      <c r="W45" s="111"/>
      <c r="X45" s="111"/>
    </row>
    <row r="46" spans="1:24" outlineLevel="1">
      <c r="A46" s="162"/>
      <c r="B46" s="136"/>
      <c r="C46" s="136"/>
      <c r="D46" s="134"/>
      <c r="E46" s="134"/>
      <c r="F46" s="134"/>
      <c r="G46" s="134"/>
      <c r="H46" s="134"/>
      <c r="I46" s="83"/>
      <c r="J46" s="83"/>
      <c r="K46" s="84">
        <v>964</v>
      </c>
      <c r="L46" s="85">
        <v>45230</v>
      </c>
      <c r="M46" s="86">
        <v>73260.460000000006</v>
      </c>
      <c r="N46" s="96">
        <v>45348</v>
      </c>
      <c r="O46" s="97">
        <v>73260.460000000006</v>
      </c>
      <c r="P46" s="86"/>
      <c r="Q46" s="87"/>
      <c r="R46" s="87"/>
      <c r="S46" s="88"/>
      <c r="T46" s="87"/>
      <c r="U46" s="87"/>
      <c r="W46" s="112">
        <f>O46</f>
        <v>73260.460000000006</v>
      </c>
      <c r="X46" s="112">
        <f>O46-W46</f>
        <v>0</v>
      </c>
    </row>
    <row r="47" spans="1:24" outlineLevel="1">
      <c r="A47" s="162"/>
      <c r="B47" s="136"/>
      <c r="C47" s="136"/>
      <c r="D47" s="134"/>
      <c r="E47" s="134"/>
      <c r="F47" s="134"/>
      <c r="G47" s="134"/>
      <c r="H47" s="134"/>
      <c r="I47" s="83"/>
      <c r="J47" s="83"/>
      <c r="K47" s="84">
        <v>1129</v>
      </c>
      <c r="L47" s="85">
        <v>45260</v>
      </c>
      <c r="M47" s="86">
        <v>965197.3</v>
      </c>
      <c r="N47" s="96">
        <v>45320</v>
      </c>
      <c r="O47" s="97">
        <v>965197.3</v>
      </c>
      <c r="P47" s="86"/>
      <c r="Q47" s="87"/>
      <c r="R47" s="87"/>
      <c r="S47" s="88"/>
      <c r="T47" s="87"/>
      <c r="U47" s="87"/>
      <c r="W47" s="112">
        <f>O47</f>
        <v>965197.3</v>
      </c>
      <c r="X47" s="112">
        <f>O47-W47</f>
        <v>0</v>
      </c>
    </row>
    <row r="48" spans="1:24" outlineLevel="1">
      <c r="A48" s="162"/>
      <c r="B48" s="136"/>
      <c r="C48" s="136"/>
      <c r="D48" s="134"/>
      <c r="E48" s="134"/>
      <c r="F48" s="134"/>
      <c r="G48" s="134"/>
      <c r="H48" s="134"/>
      <c r="I48" s="83"/>
      <c r="J48" s="83"/>
      <c r="K48" s="84">
        <v>1129</v>
      </c>
      <c r="L48" s="85">
        <v>45260</v>
      </c>
      <c r="M48" s="86">
        <v>19697.900000000001</v>
      </c>
      <c r="N48" s="96">
        <v>45348</v>
      </c>
      <c r="O48" s="97">
        <v>19697.900000000001</v>
      </c>
      <c r="P48" s="86"/>
      <c r="Q48" s="87"/>
      <c r="R48" s="87"/>
      <c r="S48" s="88"/>
      <c r="T48" s="87"/>
      <c r="U48" s="87"/>
      <c r="W48" s="112">
        <f t="shared" ref="W48" si="2">O48</f>
        <v>19697.900000000001</v>
      </c>
      <c r="X48" s="112">
        <f>O48-W48</f>
        <v>0</v>
      </c>
    </row>
    <row r="49" spans="1:25" outlineLevel="1">
      <c r="A49" s="162"/>
      <c r="B49" s="136"/>
      <c r="C49" s="136"/>
      <c r="D49" s="134"/>
      <c r="E49" s="134"/>
      <c r="F49" s="134"/>
      <c r="G49" s="134"/>
      <c r="H49" s="134"/>
      <c r="I49" s="106" t="s">
        <v>108</v>
      </c>
      <c r="J49" s="108">
        <f>M49+M50-J50</f>
        <v>1420899.6</v>
      </c>
      <c r="K49" s="84">
        <v>1201</v>
      </c>
      <c r="L49" s="85">
        <v>45275</v>
      </c>
      <c r="M49" s="86">
        <v>3397566.31</v>
      </c>
      <c r="N49" s="96">
        <v>45348</v>
      </c>
      <c r="O49" s="97">
        <v>3397566.31</v>
      </c>
      <c r="P49" s="86"/>
      <c r="Q49" s="87"/>
      <c r="R49" s="87"/>
      <c r="S49" s="88"/>
      <c r="T49" s="87"/>
      <c r="U49" s="87"/>
      <c r="W49" s="112">
        <f>O49+O50-J50</f>
        <v>1420899.6</v>
      </c>
      <c r="X49" s="112">
        <f>O49-W49</f>
        <v>1976666.71</v>
      </c>
    </row>
    <row r="50" spans="1:25" outlineLevel="1">
      <c r="A50" s="162"/>
      <c r="B50" s="136"/>
      <c r="C50" s="136"/>
      <c r="D50" s="134"/>
      <c r="E50" s="134"/>
      <c r="F50" s="134"/>
      <c r="G50" s="134"/>
      <c r="H50" s="134"/>
      <c r="I50" s="100" t="s">
        <v>109</v>
      </c>
      <c r="J50" s="103">
        <f>(57474+1061500+586030)*1.2</f>
        <v>2046004.7999999998</v>
      </c>
      <c r="K50" s="84">
        <v>1201</v>
      </c>
      <c r="L50" s="85">
        <v>45275</v>
      </c>
      <c r="M50" s="86">
        <v>69338.09</v>
      </c>
      <c r="N50" s="96">
        <v>45348</v>
      </c>
      <c r="O50" s="97">
        <v>69338.09</v>
      </c>
      <c r="P50" s="86"/>
      <c r="Q50" s="87"/>
      <c r="R50" s="87"/>
      <c r="S50" s="88"/>
      <c r="T50" s="87"/>
      <c r="U50" s="87"/>
      <c r="W50" s="111"/>
      <c r="X50" s="112">
        <f>O50-W50</f>
        <v>69338.09</v>
      </c>
    </row>
    <row r="51" spans="1:25" outlineLevel="1">
      <c r="A51" s="162"/>
      <c r="B51" s="136"/>
      <c r="C51" s="136"/>
      <c r="D51" s="134"/>
      <c r="E51" s="134"/>
      <c r="F51" s="134"/>
      <c r="G51" s="134"/>
      <c r="H51" s="134"/>
      <c r="I51" s="83"/>
      <c r="J51" s="83"/>
      <c r="K51" s="84"/>
      <c r="L51" s="85"/>
      <c r="M51" s="86"/>
      <c r="N51" s="84"/>
      <c r="O51" s="86"/>
      <c r="P51" s="86"/>
      <c r="Q51" s="87"/>
      <c r="R51" s="87"/>
      <c r="S51" s="88"/>
      <c r="T51" s="87"/>
      <c r="U51" s="87"/>
      <c r="W51" s="111"/>
      <c r="X51" s="111"/>
    </row>
    <row r="52" spans="1:25" outlineLevel="1">
      <c r="A52" s="162"/>
      <c r="B52" s="136"/>
      <c r="C52" s="136"/>
      <c r="D52" s="134"/>
      <c r="E52" s="134"/>
      <c r="F52" s="134"/>
      <c r="G52" s="134"/>
      <c r="H52" s="134"/>
      <c r="I52" s="83"/>
      <c r="J52" s="83"/>
      <c r="K52" s="84"/>
      <c r="L52" s="85"/>
      <c r="M52" s="86"/>
      <c r="N52" s="84"/>
      <c r="O52" s="86"/>
      <c r="P52" s="86"/>
      <c r="Q52" s="87"/>
      <c r="R52" s="87"/>
      <c r="S52" s="88"/>
      <c r="T52" s="87"/>
      <c r="U52" s="87"/>
      <c r="W52" s="110">
        <f>SUM(W30:W49)</f>
        <v>5636995.3499999996</v>
      </c>
      <c r="X52" s="110">
        <f>O28-W52</f>
        <v>2836428.84</v>
      </c>
    </row>
    <row r="53" spans="1:25" outlineLevel="1">
      <c r="A53" s="162"/>
      <c r="B53" s="136"/>
      <c r="C53" s="136"/>
      <c r="D53" s="134"/>
      <c r="E53" s="134"/>
      <c r="F53" s="134"/>
      <c r="G53" s="134"/>
      <c r="H53" s="134"/>
      <c r="I53" s="83"/>
      <c r="J53" s="83"/>
      <c r="K53" s="84"/>
      <c r="L53" s="85"/>
      <c r="M53" s="86"/>
      <c r="N53" s="84"/>
      <c r="O53" s="86"/>
      <c r="P53" s="86"/>
      <c r="Q53" s="87"/>
      <c r="R53" s="87"/>
      <c r="S53" s="88"/>
      <c r="T53" s="87"/>
      <c r="U53" s="87"/>
    </row>
    <row r="54" spans="1:25" outlineLevel="1">
      <c r="A54" s="162"/>
      <c r="B54" s="136"/>
      <c r="C54" s="136"/>
      <c r="D54" s="134"/>
      <c r="E54" s="134"/>
      <c r="F54" s="134"/>
      <c r="G54" s="134"/>
      <c r="H54" s="134"/>
      <c r="I54" s="83"/>
      <c r="J54" s="83"/>
      <c r="K54" s="84"/>
      <c r="L54" s="85"/>
      <c r="M54" s="86"/>
      <c r="N54" s="84"/>
      <c r="O54" s="86"/>
      <c r="P54" s="86"/>
      <c r="Q54" s="87"/>
      <c r="R54" s="87"/>
      <c r="S54" s="88"/>
      <c r="T54" s="87"/>
      <c r="U54" s="87"/>
      <c r="W54" s="110">
        <f>W52/1.2</f>
        <v>4697496.125</v>
      </c>
      <c r="X54" s="110">
        <f>X52/1.2</f>
        <v>2363690.7000000002</v>
      </c>
      <c r="Y54" s="22">
        <f>O28-R28</f>
        <v>1412237.3649999993</v>
      </c>
    </row>
    <row r="55" spans="1:25">
      <c r="A55" s="162"/>
      <c r="B55" s="136"/>
      <c r="C55" s="136"/>
      <c r="D55" s="134"/>
      <c r="E55" s="134"/>
      <c r="F55" s="134"/>
      <c r="G55" s="134"/>
      <c r="H55" s="134"/>
      <c r="I55" s="83"/>
      <c r="J55" s="83"/>
      <c r="K55" s="84"/>
      <c r="L55" s="85"/>
      <c r="M55" s="86"/>
      <c r="N55" s="84"/>
      <c r="O55" s="86"/>
      <c r="P55" s="86"/>
      <c r="Q55" s="87"/>
      <c r="R55" s="87"/>
      <c r="S55" s="88"/>
      <c r="T55" s="87"/>
      <c r="U55" s="87"/>
    </row>
    <row r="56" spans="1:25" ht="28.5">
      <c r="A56" s="162"/>
      <c r="B56" s="136"/>
      <c r="C56" s="136"/>
      <c r="D56" s="135" t="s">
        <v>101</v>
      </c>
      <c r="E56" s="135" t="s">
        <v>103</v>
      </c>
      <c r="F56" s="135"/>
      <c r="G56" s="135"/>
      <c r="H56" s="89" t="s">
        <v>104</v>
      </c>
      <c r="I56" s="90">
        <f>M56</f>
        <v>6267862.5099999998</v>
      </c>
      <c r="J56" s="90">
        <f>Q56</f>
        <v>6267862.5099999998</v>
      </c>
      <c r="K56" s="72"/>
      <c r="L56" s="73" t="s">
        <v>68</v>
      </c>
      <c r="M56" s="90">
        <f>M57</f>
        <v>6267862.5099999998</v>
      </c>
      <c r="N56" s="73" t="s">
        <v>106</v>
      </c>
      <c r="O56" s="90">
        <f>O57</f>
        <v>6267862.5099999998</v>
      </c>
      <c r="P56" s="90"/>
      <c r="Q56" s="90">
        <f>Q57</f>
        <v>6267862.5099999998</v>
      </c>
      <c r="R56" s="90">
        <f>R57</f>
        <v>6267862.5099999998</v>
      </c>
      <c r="S56" s="90"/>
      <c r="T56" s="91" t="str">
        <f>IF(Q56=J56,"Освоено",Q56-J56)</f>
        <v>Освоено</v>
      </c>
      <c r="U56" s="91" t="str">
        <f>IF(O56=I56,"Оплачено",O56-I56)</f>
        <v>Оплачено</v>
      </c>
      <c r="W56" s="2">
        <v>5381000</v>
      </c>
    </row>
    <row r="57" spans="1:25">
      <c r="A57" s="162"/>
      <c r="B57" s="136"/>
      <c r="C57" s="136"/>
      <c r="D57" s="137" t="s">
        <v>100</v>
      </c>
      <c r="E57" s="137"/>
      <c r="F57" s="137"/>
      <c r="G57" s="137"/>
      <c r="H57" s="89" t="s">
        <v>105</v>
      </c>
      <c r="I57" s="92"/>
      <c r="J57" s="93"/>
      <c r="K57" s="93"/>
      <c r="L57" s="77"/>
      <c r="M57" s="8">
        <v>6267862.5099999998</v>
      </c>
      <c r="N57" s="77"/>
      <c r="O57" s="8">
        <v>6267862.5099999998</v>
      </c>
      <c r="P57" s="8"/>
      <c r="Q57" s="8">
        <v>6267862.5099999998</v>
      </c>
      <c r="R57" s="8">
        <v>6267862.5099999998</v>
      </c>
      <c r="S57" s="94"/>
      <c r="T57" s="94"/>
      <c r="U57" s="95"/>
    </row>
    <row r="58" spans="1:25" ht="28.5" customHeight="1">
      <c r="A58" s="162"/>
      <c r="B58" s="136"/>
      <c r="C58" s="136"/>
      <c r="D58" s="135" t="s">
        <v>102</v>
      </c>
      <c r="E58" s="135" t="s">
        <v>103</v>
      </c>
      <c r="F58" s="135"/>
      <c r="G58" s="135"/>
      <c r="H58" s="89" t="s">
        <v>104</v>
      </c>
      <c r="I58" s="90">
        <f>M58</f>
        <v>5801690.0899999999</v>
      </c>
      <c r="J58" s="90">
        <f>Q58</f>
        <v>5801690.0899999999</v>
      </c>
      <c r="K58" s="72"/>
      <c r="L58" s="73" t="s">
        <v>68</v>
      </c>
      <c r="M58" s="90">
        <f>M59</f>
        <v>5801690.0899999999</v>
      </c>
      <c r="N58" s="73" t="s">
        <v>106</v>
      </c>
      <c r="O58" s="90">
        <f>O59</f>
        <v>5801690.0899999999</v>
      </c>
      <c r="P58" s="90"/>
      <c r="Q58" s="90">
        <f>Q59</f>
        <v>5801690.0899999999</v>
      </c>
      <c r="R58" s="90">
        <f>R59</f>
        <v>5801690.0899999999</v>
      </c>
      <c r="S58" s="90"/>
      <c r="T58" s="91" t="str">
        <f>IF(Q58=J58,"Освоено",Q58-J58)</f>
        <v>Освоено</v>
      </c>
      <c r="U58" s="91" t="str">
        <f>IF(O58=I58,"Оплачено",O58-I58)</f>
        <v>Оплачено</v>
      </c>
    </row>
    <row r="59" spans="1:25">
      <c r="A59" s="162"/>
      <c r="B59" s="136"/>
      <c r="C59" s="136"/>
      <c r="D59" s="137"/>
      <c r="E59" s="137"/>
      <c r="F59" s="137"/>
      <c r="G59" s="137"/>
      <c r="H59" s="89" t="s">
        <v>105</v>
      </c>
      <c r="I59" s="92"/>
      <c r="J59" s="93"/>
      <c r="K59" s="93"/>
      <c r="L59" s="77"/>
      <c r="M59" s="8">
        <v>5801690.0899999999</v>
      </c>
      <c r="N59" s="77"/>
      <c r="O59" s="8">
        <v>5801690.0899999999</v>
      </c>
      <c r="P59" s="8"/>
      <c r="Q59" s="8">
        <v>5801690.0899999999</v>
      </c>
      <c r="R59" s="8">
        <v>5801690.0899999999</v>
      </c>
      <c r="S59" s="94"/>
      <c r="T59" s="94"/>
      <c r="U59" s="95"/>
    </row>
    <row r="60" spans="1:25" hidden="1" outlineLevel="1">
      <c r="A60" s="162"/>
      <c r="B60" s="136"/>
      <c r="C60" s="136"/>
      <c r="D60" s="79"/>
      <c r="E60" s="79"/>
      <c r="F60" s="79"/>
      <c r="G60" s="79"/>
      <c r="H60" s="79"/>
      <c r="I60" s="114"/>
      <c r="J60" s="114"/>
      <c r="K60" s="9"/>
      <c r="L60" s="7"/>
      <c r="M60" s="8"/>
      <c r="N60" s="9"/>
      <c r="O60" s="8"/>
      <c r="P60" s="8"/>
      <c r="Q60" s="29"/>
      <c r="R60" s="29"/>
      <c r="T60" s="29"/>
      <c r="U60" s="29"/>
    </row>
    <row r="61" spans="1:25" hidden="1" outlineLevel="1">
      <c r="A61" s="162"/>
      <c r="B61" s="136"/>
      <c r="C61" s="136"/>
      <c r="D61" s="79"/>
      <c r="E61" s="79"/>
      <c r="F61" s="79"/>
      <c r="G61" s="79"/>
      <c r="H61" s="79"/>
      <c r="I61" s="114"/>
      <c r="J61" s="114"/>
      <c r="K61" s="9"/>
      <c r="L61" s="7"/>
      <c r="M61" s="8"/>
      <c r="N61" s="9"/>
      <c r="O61" s="8"/>
      <c r="P61" s="8"/>
      <c r="Q61" s="29"/>
      <c r="R61" s="29"/>
      <c r="T61" s="29"/>
      <c r="U61" s="29"/>
    </row>
    <row r="62" spans="1:25" hidden="1" outlineLevel="1">
      <c r="A62" s="162"/>
      <c r="B62" s="136"/>
      <c r="C62" s="136"/>
      <c r="D62" s="79"/>
      <c r="E62" s="79"/>
      <c r="F62" s="79"/>
      <c r="G62" s="79"/>
      <c r="H62" s="79"/>
      <c r="I62" s="114"/>
      <c r="J62" s="114"/>
      <c r="K62" s="9"/>
      <c r="L62" s="7"/>
      <c r="M62" s="8"/>
      <c r="N62" s="9"/>
      <c r="O62" s="8"/>
      <c r="P62" s="8"/>
      <c r="Q62" s="29"/>
      <c r="R62" s="29"/>
      <c r="T62" s="29"/>
      <c r="U62" s="29"/>
    </row>
    <row r="63" spans="1:25" hidden="1" outlineLevel="1">
      <c r="A63" s="162"/>
      <c r="B63" s="137"/>
      <c r="C63" s="137"/>
      <c r="D63" s="79"/>
      <c r="E63" s="79"/>
      <c r="F63" s="79"/>
      <c r="G63" s="79"/>
      <c r="H63" s="79"/>
      <c r="I63" s="114"/>
      <c r="J63" s="114"/>
      <c r="K63" s="9"/>
      <c r="L63" s="7"/>
      <c r="M63" s="8"/>
      <c r="N63" s="9"/>
      <c r="O63" s="8"/>
      <c r="P63" s="8"/>
      <c r="Q63" s="29"/>
      <c r="R63" s="29"/>
      <c r="T63" s="29"/>
      <c r="U63" s="29"/>
    </row>
    <row r="64" spans="1:25" ht="15" customHeight="1" collapsed="1">
      <c r="B64" s="147" t="s">
        <v>91</v>
      </c>
      <c r="C64" s="37" t="s">
        <v>79</v>
      </c>
      <c r="D64" s="37"/>
      <c r="E64" s="37"/>
      <c r="F64" s="37"/>
      <c r="G64" s="37"/>
      <c r="H64" s="37"/>
      <c r="I64" s="38">
        <f>SUM(I65:I68)</f>
        <v>231408149.22</v>
      </c>
      <c r="J64" s="38">
        <f>SUM(J65:J68)</f>
        <v>194851716.44999999</v>
      </c>
      <c r="K64" s="39"/>
      <c r="L64" s="40"/>
      <c r="M64" s="38">
        <f>SUM(M65:M68)</f>
        <v>230533407.96000004</v>
      </c>
      <c r="N64" s="40"/>
      <c r="O64" s="38">
        <f>SUM(O65:O68)</f>
        <v>230533407.95999998</v>
      </c>
      <c r="P64" s="41"/>
      <c r="Q64" s="38">
        <f t="shared" ref="Q64:R64" si="3">SUM(Q65:Q68)</f>
        <v>194122765.40000004</v>
      </c>
      <c r="R64" s="38">
        <f t="shared" si="3"/>
        <v>194122765.39999998</v>
      </c>
      <c r="T64" s="41">
        <f>J64-Q64</f>
        <v>728951.04999995232</v>
      </c>
      <c r="U64" s="41">
        <f>I64-O64</f>
        <v>874741.26000002027</v>
      </c>
      <c r="W64" s="22">
        <f>Q24+Q56+Q58</f>
        <v>183347077.40000004</v>
      </c>
      <c r="X64" s="22">
        <f>O24+O56+O58</f>
        <v>217602582.35999998</v>
      </c>
      <c r="Y64" s="22">
        <f>R24+R56+R58</f>
        <v>183347077.39999998</v>
      </c>
    </row>
    <row r="65" spans="1:23">
      <c r="B65" s="148"/>
      <c r="C65" s="42" t="s">
        <v>73</v>
      </c>
      <c r="D65" s="42"/>
      <c r="E65" s="42"/>
      <c r="F65" s="42"/>
      <c r="G65" s="42"/>
      <c r="H65" s="42"/>
      <c r="I65" s="43">
        <f>I16+I20</f>
        <v>12930825.600000001</v>
      </c>
      <c r="J65" s="43">
        <f>J16+J20</f>
        <v>10775688</v>
      </c>
      <c r="K65" s="44"/>
      <c r="L65" s="45"/>
      <c r="M65" s="43">
        <f>M16+M20</f>
        <v>12930825.600000001</v>
      </c>
      <c r="N65" s="43"/>
      <c r="O65" s="43">
        <f>O16+O20</f>
        <v>12930825.600000001</v>
      </c>
      <c r="P65" s="43"/>
      <c r="Q65" s="43">
        <f t="shared" ref="Q65:R65" si="4">Q16+Q20</f>
        <v>10775688.000000002</v>
      </c>
      <c r="R65" s="43">
        <f t="shared" si="4"/>
        <v>10775688.000000002</v>
      </c>
      <c r="T65" s="68">
        <f t="shared" ref="T65:T66" si="5">J65-Q65</f>
        <v>0</v>
      </c>
      <c r="U65" s="68">
        <f t="shared" ref="U65:U66" si="6">I65-O65</f>
        <v>0</v>
      </c>
    </row>
    <row r="66" spans="1:23">
      <c r="B66" s="148"/>
      <c r="C66" s="42" t="s">
        <v>74</v>
      </c>
      <c r="D66" s="42"/>
      <c r="E66" s="42"/>
      <c r="F66" s="42"/>
      <c r="G66" s="42"/>
      <c r="H66" s="42"/>
      <c r="I66" s="43">
        <f>I24</f>
        <v>206407771.02000001</v>
      </c>
      <c r="J66" s="43">
        <f>J24</f>
        <v>172006475.84999999</v>
      </c>
      <c r="K66" s="44"/>
      <c r="L66" s="45"/>
      <c r="M66" s="43">
        <f>M24</f>
        <v>205533029.76000005</v>
      </c>
      <c r="N66" s="45"/>
      <c r="O66" s="43">
        <f>O24</f>
        <v>205533029.75999999</v>
      </c>
      <c r="P66" s="43"/>
      <c r="Q66" s="43">
        <f t="shared" ref="Q66:R66" si="7">Q24</f>
        <v>171277524.80000004</v>
      </c>
      <c r="R66" s="43">
        <f t="shared" si="7"/>
        <v>171277524.79999998</v>
      </c>
      <c r="T66" s="68">
        <f t="shared" si="5"/>
        <v>728951.04999995232</v>
      </c>
      <c r="U66" s="68">
        <f t="shared" si="6"/>
        <v>874741.26000002027</v>
      </c>
      <c r="W66" s="2">
        <f>U66/1.2</f>
        <v>728951.05000001693</v>
      </c>
    </row>
    <row r="67" spans="1:23">
      <c r="B67" s="148"/>
      <c r="C67" s="42" t="s">
        <v>75</v>
      </c>
      <c r="D67" s="42"/>
      <c r="E67" s="42"/>
      <c r="F67" s="42"/>
      <c r="G67" s="42"/>
      <c r="H67" s="42"/>
      <c r="I67" s="43"/>
      <c r="J67" s="43"/>
      <c r="K67" s="44"/>
      <c r="L67" s="45"/>
      <c r="M67" s="43"/>
      <c r="N67" s="45"/>
      <c r="O67" s="43"/>
      <c r="P67" s="43"/>
      <c r="Q67" s="43"/>
      <c r="R67" s="43"/>
      <c r="T67" s="43"/>
      <c r="U67" s="43"/>
    </row>
    <row r="68" spans="1:23">
      <c r="B68" s="149"/>
      <c r="C68" s="42" t="s">
        <v>76</v>
      </c>
      <c r="D68" s="46"/>
      <c r="E68" s="46"/>
      <c r="F68" s="46"/>
      <c r="G68" s="46"/>
      <c r="H68" s="46"/>
      <c r="I68" s="43">
        <f>I56+I58</f>
        <v>12069552.6</v>
      </c>
      <c r="J68" s="43">
        <f>J56+J58</f>
        <v>12069552.6</v>
      </c>
      <c r="K68" s="44"/>
      <c r="L68" s="45"/>
      <c r="M68" s="43">
        <f>M56+M58</f>
        <v>12069552.6</v>
      </c>
      <c r="N68" s="45"/>
      <c r="O68" s="43">
        <f>O56+O58</f>
        <v>12069552.6</v>
      </c>
      <c r="P68" s="43"/>
      <c r="Q68" s="43">
        <f t="shared" ref="Q68:R68" si="8">Q56+Q58</f>
        <v>12069552.6</v>
      </c>
      <c r="R68" s="43">
        <f t="shared" si="8"/>
        <v>12069552.6</v>
      </c>
      <c r="T68" s="43"/>
      <c r="U68" s="43"/>
    </row>
    <row r="69" spans="1:23" ht="28.5" customHeight="1">
      <c r="A69" s="134">
        <v>2</v>
      </c>
      <c r="B69" s="134" t="s">
        <v>92</v>
      </c>
      <c r="C69" s="134" t="s">
        <v>93</v>
      </c>
      <c r="D69" s="134" t="s">
        <v>94</v>
      </c>
      <c r="E69" s="134" t="s">
        <v>73</v>
      </c>
      <c r="F69" s="134" t="s">
        <v>20</v>
      </c>
      <c r="G69" s="134" t="s">
        <v>96</v>
      </c>
      <c r="H69" s="134" t="s">
        <v>97</v>
      </c>
      <c r="I69" s="71">
        <v>409980</v>
      </c>
      <c r="J69" s="71">
        <v>341650</v>
      </c>
      <c r="K69" s="72"/>
      <c r="L69" s="73" t="s">
        <v>68</v>
      </c>
      <c r="M69" s="71">
        <f>M70+M71</f>
        <v>409980</v>
      </c>
      <c r="N69" s="73" t="s">
        <v>69</v>
      </c>
      <c r="O69" s="71">
        <f>O70+O71</f>
        <v>409980</v>
      </c>
      <c r="P69" s="74"/>
      <c r="Q69" s="71">
        <f>M69/1.2</f>
        <v>341650</v>
      </c>
      <c r="R69" s="71">
        <f>O69/1.2</f>
        <v>341650</v>
      </c>
      <c r="S69"/>
      <c r="T69" s="71">
        <f>J69-Q69</f>
        <v>0</v>
      </c>
      <c r="U69" s="71">
        <f>I69-O69</f>
        <v>0</v>
      </c>
    </row>
    <row r="70" spans="1:23">
      <c r="A70" s="134"/>
      <c r="B70" s="134"/>
      <c r="C70" s="134"/>
      <c r="D70" s="134"/>
      <c r="E70" s="134"/>
      <c r="F70" s="134"/>
      <c r="G70" s="134" t="s">
        <v>95</v>
      </c>
      <c r="H70" s="134"/>
      <c r="I70" s="117"/>
      <c r="J70" s="117"/>
      <c r="K70" s="66"/>
      <c r="L70" s="67" t="s">
        <v>89</v>
      </c>
      <c r="M70" s="75">
        <f>M72+M73</f>
        <v>409980</v>
      </c>
      <c r="N70" s="67" t="s">
        <v>89</v>
      </c>
      <c r="O70" s="75">
        <f>O73</f>
        <v>8199.6</v>
      </c>
      <c r="P70" s="76"/>
      <c r="Q70" s="75"/>
      <c r="R70" s="75"/>
      <c r="S70" s="70"/>
      <c r="T70" s="68"/>
      <c r="U70" s="68"/>
    </row>
    <row r="71" spans="1:23">
      <c r="A71" s="134"/>
      <c r="B71" s="134"/>
      <c r="C71" s="134"/>
      <c r="D71" s="134"/>
      <c r="E71" s="134"/>
      <c r="F71" s="134"/>
      <c r="G71" s="134"/>
      <c r="H71" s="134"/>
      <c r="I71" s="117"/>
      <c r="J71" s="117"/>
      <c r="K71" s="66"/>
      <c r="L71" s="67" t="s">
        <v>90</v>
      </c>
      <c r="M71" s="75"/>
      <c r="N71" s="67" t="s">
        <v>90</v>
      </c>
      <c r="O71" s="75">
        <f>O72</f>
        <v>401780.4</v>
      </c>
      <c r="P71" s="76"/>
      <c r="Q71" s="75"/>
      <c r="R71" s="75"/>
      <c r="S71" s="70"/>
      <c r="T71" s="68"/>
      <c r="U71" s="68"/>
    </row>
    <row r="72" spans="1:23" outlineLevel="1">
      <c r="A72" s="134"/>
      <c r="B72" s="134"/>
      <c r="C72" s="134"/>
      <c r="D72" s="134"/>
      <c r="E72" s="134"/>
      <c r="F72" s="134"/>
      <c r="G72" s="134"/>
      <c r="H72" s="134"/>
      <c r="I72" s="117"/>
      <c r="J72" s="117"/>
      <c r="K72" s="80">
        <v>10216082301</v>
      </c>
      <c r="L72" s="67">
        <v>45154</v>
      </c>
      <c r="M72" s="75">
        <v>401780.4</v>
      </c>
      <c r="N72" s="67">
        <v>45212</v>
      </c>
      <c r="O72" s="75">
        <v>401780.4</v>
      </c>
      <c r="P72" s="76"/>
      <c r="Q72" s="75"/>
      <c r="R72" s="75"/>
      <c r="S72" s="70"/>
      <c r="T72" s="68"/>
      <c r="U72" s="68"/>
    </row>
    <row r="73" spans="1:23" outlineLevel="1">
      <c r="A73" s="134"/>
      <c r="B73" s="134"/>
      <c r="C73" s="134"/>
      <c r="D73" s="134"/>
      <c r="E73" s="134"/>
      <c r="F73" s="134"/>
      <c r="G73" s="134"/>
      <c r="H73" s="134"/>
      <c r="I73" s="117"/>
      <c r="J73" s="117"/>
      <c r="K73" s="80">
        <v>10216082301</v>
      </c>
      <c r="L73" s="67">
        <v>45154</v>
      </c>
      <c r="M73" s="75">
        <v>8199.6</v>
      </c>
      <c r="N73" s="67">
        <v>45187</v>
      </c>
      <c r="O73" s="75">
        <v>8199.6</v>
      </c>
      <c r="P73" s="76"/>
      <c r="Q73" s="75"/>
      <c r="R73" s="75"/>
      <c r="S73" s="70"/>
      <c r="T73" s="68"/>
      <c r="U73" s="68"/>
    </row>
    <row r="74" spans="1:23" outlineLevel="1">
      <c r="B74" s="78"/>
    </row>
    <row r="75" spans="1:23" outlineLevel="1">
      <c r="B75" s="78"/>
    </row>
    <row r="76" spans="1:23" outlineLevel="1">
      <c r="B76" s="78"/>
    </row>
    <row r="77" spans="1:23" outlineLevel="1">
      <c r="B77" s="78"/>
    </row>
    <row r="78" spans="1:23" outlineLevel="1">
      <c r="B78" s="78"/>
    </row>
    <row r="79" spans="1:23" outlineLevel="1">
      <c r="B79" s="78"/>
    </row>
    <row r="80" spans="1:23" outlineLevel="1">
      <c r="B80" s="78"/>
    </row>
    <row r="81" spans="2:21" outlineLevel="1">
      <c r="B81" s="78"/>
    </row>
    <row r="82" spans="2:21" ht="15" customHeight="1">
      <c r="B82" s="147" t="s">
        <v>99</v>
      </c>
      <c r="C82" s="37" t="s">
        <v>79</v>
      </c>
      <c r="D82" s="37"/>
      <c r="E82" s="37"/>
      <c r="F82" s="37"/>
      <c r="G82" s="37"/>
      <c r="H82" s="37"/>
      <c r="I82" s="38">
        <f>SUM(I83:I86)</f>
        <v>409980</v>
      </c>
      <c r="J82" s="38">
        <f>SUM(J83:J86)</f>
        <v>341650</v>
      </c>
      <c r="K82" s="39"/>
      <c r="L82" s="40"/>
      <c r="M82" s="38">
        <f>SUM(M83:M86)</f>
        <v>409980</v>
      </c>
      <c r="N82" s="40"/>
      <c r="O82" s="38">
        <f>SUM(O83:O86)</f>
        <v>409980</v>
      </c>
      <c r="P82" s="41"/>
      <c r="Q82" s="38">
        <f t="shared" ref="Q82:R82" si="9">SUM(Q83:Q86)</f>
        <v>341650</v>
      </c>
      <c r="R82" s="38">
        <f t="shared" si="9"/>
        <v>341650</v>
      </c>
      <c r="T82" s="38">
        <f>SUM(T83:T86)</f>
        <v>0</v>
      </c>
      <c r="U82" s="38">
        <f t="shared" ref="U82" si="10">SUM(U83:U86)</f>
        <v>0</v>
      </c>
    </row>
    <row r="83" spans="2:21">
      <c r="B83" s="148"/>
      <c r="C83" s="42" t="s">
        <v>73</v>
      </c>
      <c r="D83" s="42"/>
      <c r="E83" s="42"/>
      <c r="F83" s="42"/>
      <c r="G83" s="42"/>
      <c r="H83" s="42"/>
      <c r="I83" s="43">
        <f>I69</f>
        <v>409980</v>
      </c>
      <c r="J83" s="43">
        <f>J69</f>
        <v>341650</v>
      </c>
      <c r="K83" s="44"/>
      <c r="L83" s="45"/>
      <c r="M83" s="43">
        <f>M69</f>
        <v>409980</v>
      </c>
      <c r="N83" s="43"/>
      <c r="O83" s="43">
        <f>O69</f>
        <v>409980</v>
      </c>
      <c r="P83" s="43"/>
      <c r="Q83" s="43">
        <f t="shared" ref="Q83:R83" si="11">Q69</f>
        <v>341650</v>
      </c>
      <c r="R83" s="43">
        <f t="shared" si="11"/>
        <v>341650</v>
      </c>
      <c r="T83" s="68">
        <f t="shared" ref="T83:T84" si="12">J83-Q83</f>
        <v>0</v>
      </c>
      <c r="U83" s="68">
        <f t="shared" ref="U83:U84" si="13">I83-O83</f>
        <v>0</v>
      </c>
    </row>
    <row r="84" spans="2:21">
      <c r="B84" s="148"/>
      <c r="C84" s="42" t="s">
        <v>74</v>
      </c>
      <c r="D84" s="42"/>
      <c r="E84" s="42"/>
      <c r="F84" s="42"/>
      <c r="G84" s="42"/>
      <c r="H84" s="42"/>
      <c r="I84" s="43"/>
      <c r="J84" s="43"/>
      <c r="K84" s="44"/>
      <c r="L84" s="45"/>
      <c r="M84" s="43"/>
      <c r="N84" s="45"/>
      <c r="O84" s="43"/>
      <c r="P84" s="43"/>
      <c r="Q84" s="43"/>
      <c r="R84" s="43"/>
      <c r="T84" s="68">
        <f t="shared" si="12"/>
        <v>0</v>
      </c>
      <c r="U84" s="68">
        <f t="shared" si="13"/>
        <v>0</v>
      </c>
    </row>
    <row r="85" spans="2:21">
      <c r="B85" s="148"/>
      <c r="C85" s="42" t="s">
        <v>75</v>
      </c>
      <c r="D85" s="42"/>
      <c r="E85" s="42"/>
      <c r="F85" s="42"/>
      <c r="G85" s="42"/>
      <c r="H85" s="42"/>
      <c r="I85" s="43"/>
      <c r="J85" s="43"/>
      <c r="K85" s="44"/>
      <c r="L85" s="45"/>
      <c r="M85" s="43"/>
      <c r="N85" s="45"/>
      <c r="O85" s="43"/>
      <c r="P85" s="43"/>
      <c r="Q85" s="43"/>
      <c r="R85" s="43"/>
      <c r="T85" s="43"/>
      <c r="U85" s="43"/>
    </row>
    <row r="86" spans="2:21">
      <c r="B86" s="149"/>
      <c r="C86" s="42" t="s">
        <v>76</v>
      </c>
      <c r="D86" s="46"/>
      <c r="E86" s="46"/>
      <c r="F86" s="46"/>
      <c r="G86" s="46"/>
      <c r="H86" s="46"/>
      <c r="I86" s="43"/>
      <c r="J86" s="43"/>
      <c r="K86" s="44"/>
      <c r="L86" s="45"/>
      <c r="M86" s="43"/>
      <c r="N86" s="45"/>
      <c r="O86" s="43"/>
      <c r="P86" s="43"/>
      <c r="Q86" s="43"/>
      <c r="R86" s="43"/>
      <c r="T86" s="43"/>
      <c r="U86" s="43"/>
    </row>
    <row r="87" spans="2:21">
      <c r="B87" s="78"/>
    </row>
    <row r="88" spans="2:21">
      <c r="B88" s="78"/>
      <c r="R88" s="22">
        <f>R64+R28</f>
        <v>201183952.22499996</v>
      </c>
    </row>
    <row r="89" spans="2:21">
      <c r="B89" s="78"/>
    </row>
    <row r="90" spans="2:21">
      <c r="B90" s="78"/>
    </row>
    <row r="91" spans="2:21">
      <c r="B91" s="78"/>
      <c r="M91" s="150" t="s">
        <v>29</v>
      </c>
      <c r="N91" s="150"/>
      <c r="O91" s="150" t="s">
        <v>30</v>
      </c>
      <c r="P91" s="150"/>
      <c r="Q91" s="150" t="s">
        <v>70</v>
      </c>
      <c r="R91" s="150" t="s">
        <v>71</v>
      </c>
    </row>
    <row r="92" spans="2:21">
      <c r="B92" s="78"/>
      <c r="M92" s="150"/>
      <c r="N92" s="150"/>
      <c r="O92" s="150"/>
      <c r="P92" s="150"/>
      <c r="Q92" s="150"/>
      <c r="R92" s="150"/>
    </row>
    <row r="93" spans="2:21">
      <c r="B93" s="78"/>
      <c r="K93" s="151" t="s">
        <v>84</v>
      </c>
      <c r="L93" s="152"/>
      <c r="M93" s="64"/>
      <c r="N93" s="64"/>
      <c r="O93" s="64"/>
      <c r="P93" s="64"/>
      <c r="Q93" s="64"/>
      <c r="R93" s="64"/>
    </row>
    <row r="94" spans="2:21">
      <c r="B94" s="78"/>
      <c r="K94" s="153"/>
      <c r="L94" s="154"/>
      <c r="M94" s="57">
        <f t="shared" ref="M94" si="14">M93/1000000</f>
        <v>0</v>
      </c>
      <c r="N94" s="58"/>
      <c r="O94" s="57">
        <f t="shared" ref="O94" si="15">O93/1000000</f>
        <v>0</v>
      </c>
      <c r="P94" s="58"/>
      <c r="Q94" s="57">
        <f t="shared" ref="Q94:R94" si="16">Q93/1000000</f>
        <v>0</v>
      </c>
      <c r="R94" s="57">
        <f t="shared" si="16"/>
        <v>0</v>
      </c>
    </row>
    <row r="95" spans="2:21">
      <c r="B95" s="78"/>
      <c r="K95" s="151" t="s">
        <v>37</v>
      </c>
      <c r="L95" s="152"/>
      <c r="M95" s="64">
        <f>M25</f>
        <v>190139422.56000003</v>
      </c>
      <c r="N95" s="64"/>
      <c r="O95" s="64">
        <f>O25</f>
        <v>140838101.99000001</v>
      </c>
      <c r="P95" s="64"/>
      <c r="Q95" s="64">
        <f t="shared" ref="Q95:R95" si="17">Q25</f>
        <v>158449518.80000004</v>
      </c>
      <c r="R95" s="64">
        <f t="shared" si="17"/>
        <v>117365084.99166667</v>
      </c>
    </row>
    <row r="96" spans="2:21">
      <c r="B96" s="78"/>
      <c r="K96" s="153"/>
      <c r="L96" s="154"/>
      <c r="M96" s="57">
        <f t="shared" ref="M96" si="18">M95/1000000</f>
        <v>190.13942256000004</v>
      </c>
      <c r="N96" s="58"/>
      <c r="O96" s="57">
        <f t="shared" ref="O96" si="19">O95/1000000</f>
        <v>140.83810199000001</v>
      </c>
      <c r="P96" s="58"/>
      <c r="Q96" s="57">
        <f t="shared" ref="Q96:R96" si="20">Q95/1000000</f>
        <v>158.44951880000005</v>
      </c>
      <c r="R96" s="57">
        <f t="shared" si="20"/>
        <v>117.36508499166668</v>
      </c>
    </row>
    <row r="97" spans="2:19">
      <c r="B97" s="78"/>
      <c r="K97" s="151" t="s">
        <v>65</v>
      </c>
      <c r="L97" s="152"/>
      <c r="M97" s="56">
        <f>M26</f>
        <v>7278784.8000000007</v>
      </c>
      <c r="N97" s="56"/>
      <c r="O97" s="56">
        <f>O26</f>
        <v>45498532.130000003</v>
      </c>
      <c r="P97" s="56"/>
      <c r="Q97" s="56">
        <f>Q26</f>
        <v>6065654.0000000009</v>
      </c>
      <c r="R97" s="56">
        <f>R26</f>
        <v>37915443.44166667</v>
      </c>
    </row>
    <row r="98" spans="2:19">
      <c r="B98" s="78"/>
      <c r="K98" s="153"/>
      <c r="L98" s="154"/>
      <c r="M98" s="57">
        <f>M97/1000000</f>
        <v>7.2787848000000004</v>
      </c>
      <c r="N98" s="58"/>
      <c r="O98" s="57">
        <f>O97/1000000</f>
        <v>45.498532130000001</v>
      </c>
      <c r="P98" s="58"/>
      <c r="Q98" s="57">
        <f>Q97/1000000</f>
        <v>6.0656540000000012</v>
      </c>
      <c r="R98" s="57">
        <f>R97/1000000</f>
        <v>37.915443441666667</v>
      </c>
    </row>
    <row r="99" spans="2:19">
      <c r="B99" s="78"/>
      <c r="K99" s="155" t="s">
        <v>77</v>
      </c>
      <c r="L99" s="156"/>
      <c r="M99" s="56">
        <f>M25+M26</f>
        <v>197418207.36000004</v>
      </c>
      <c r="N99" s="56"/>
      <c r="O99" s="56">
        <f>O25+O26</f>
        <v>186336634.12</v>
      </c>
      <c r="P99" s="56"/>
      <c r="Q99" s="56">
        <f t="shared" ref="Q99:R99" si="21">Q25+Q26</f>
        <v>164515172.80000004</v>
      </c>
      <c r="R99" s="56">
        <f t="shared" si="21"/>
        <v>155280528.43333334</v>
      </c>
      <c r="S99" s="55"/>
    </row>
    <row r="100" spans="2:19">
      <c r="B100" s="78"/>
      <c r="K100" s="157"/>
      <c r="L100" s="158"/>
      <c r="M100" s="57">
        <f>M99/1000000</f>
        <v>197.41820736000005</v>
      </c>
      <c r="N100" s="58"/>
      <c r="O100" s="57">
        <f>O99/1000000</f>
        <v>186.33663412000001</v>
      </c>
      <c r="P100" s="57"/>
      <c r="Q100" s="57">
        <f>Q99/1000000</f>
        <v>164.51517280000004</v>
      </c>
      <c r="R100" s="57">
        <f>R99/1000000</f>
        <v>155.28052843333333</v>
      </c>
      <c r="S100" s="55"/>
    </row>
    <row r="101" spans="2:19">
      <c r="B101" s="78"/>
      <c r="K101" s="151" t="s">
        <v>85</v>
      </c>
      <c r="L101" s="152"/>
      <c r="M101" s="64">
        <f>M27</f>
        <v>8114822.4000000004</v>
      </c>
      <c r="N101" s="64"/>
      <c r="O101" s="64">
        <f>O27</f>
        <v>10722971.449999999</v>
      </c>
      <c r="P101" s="64"/>
      <c r="Q101" s="64">
        <f t="shared" ref="Q101" si="22">Q27</f>
        <v>6762352.0000000009</v>
      </c>
      <c r="R101" s="64">
        <f>R27+R57+R59</f>
        <v>21005362.141666666</v>
      </c>
    </row>
    <row r="102" spans="2:19">
      <c r="B102" s="78"/>
      <c r="K102" s="153"/>
      <c r="L102" s="154"/>
      <c r="M102" s="57">
        <f>M101/1000000</f>
        <v>8.1148223999999995</v>
      </c>
      <c r="N102" s="58"/>
      <c r="O102" s="57">
        <f>O101/1000000</f>
        <v>10.722971449999999</v>
      </c>
      <c r="P102" s="58"/>
      <c r="Q102" s="57">
        <f t="shared" ref="Q102:R102" si="23">Q101/1000000</f>
        <v>6.7623520000000008</v>
      </c>
      <c r="R102" s="57">
        <f t="shared" si="23"/>
        <v>21.005362141666666</v>
      </c>
    </row>
    <row r="103" spans="2:19">
      <c r="B103" s="78"/>
      <c r="K103" s="155" t="s">
        <v>86</v>
      </c>
      <c r="L103" s="156"/>
      <c r="M103" s="64">
        <f>M93+M95+M97+M101</f>
        <v>205533029.76000005</v>
      </c>
      <c r="N103" s="64"/>
      <c r="O103" s="64">
        <f>O93+O95+O97+O101</f>
        <v>197059605.56999999</v>
      </c>
      <c r="P103" s="64"/>
      <c r="Q103" s="64">
        <f t="shared" ref="Q103:R103" si="24">Q93+Q95+Q97+Q101</f>
        <v>171277524.80000004</v>
      </c>
      <c r="R103" s="64">
        <f t="shared" si="24"/>
        <v>176285890.57499999</v>
      </c>
    </row>
    <row r="104" spans="2:19">
      <c r="B104" s="78"/>
      <c r="K104" s="157"/>
      <c r="L104" s="158"/>
      <c r="M104" s="57">
        <f>M103/1000000</f>
        <v>205.53302976000006</v>
      </c>
      <c r="N104" s="58"/>
      <c r="O104" s="57">
        <f>O103/1000000</f>
        <v>197.05960557</v>
      </c>
      <c r="P104" s="57"/>
      <c r="Q104" s="57">
        <f t="shared" ref="Q104:R104" si="25">Q103/1000000</f>
        <v>171.27752480000004</v>
      </c>
      <c r="R104" s="57">
        <f t="shared" si="25"/>
        <v>176.285890575</v>
      </c>
    </row>
    <row r="105" spans="2:19">
      <c r="B105" s="78"/>
    </row>
    <row r="106" spans="2:19">
      <c r="B106" s="79"/>
      <c r="M106" s="150" t="s">
        <v>29</v>
      </c>
      <c r="N106" s="150"/>
      <c r="O106" s="150" t="s">
        <v>30</v>
      </c>
      <c r="P106" s="150"/>
      <c r="Q106" s="150" t="s">
        <v>70</v>
      </c>
      <c r="R106" s="150" t="s">
        <v>71</v>
      </c>
    </row>
    <row r="107" spans="2:19">
      <c r="M107" s="150"/>
      <c r="N107" s="150"/>
      <c r="O107" s="150"/>
      <c r="P107" s="150"/>
      <c r="Q107" s="150"/>
      <c r="R107" s="150"/>
    </row>
    <row r="108" spans="2:19">
      <c r="K108" s="151" t="s">
        <v>121</v>
      </c>
      <c r="L108" s="152"/>
      <c r="M108" s="64">
        <f>M28</f>
        <v>0</v>
      </c>
      <c r="N108" s="64"/>
      <c r="O108" s="64">
        <f>O28</f>
        <v>8473424.1899999995</v>
      </c>
      <c r="P108" s="64"/>
      <c r="Q108" s="64">
        <f t="shared" ref="Q108:R108" si="26">Q28</f>
        <v>0</v>
      </c>
      <c r="R108" s="64">
        <f t="shared" si="26"/>
        <v>7061186.8250000002</v>
      </c>
    </row>
    <row r="109" spans="2:19">
      <c r="K109" s="153"/>
      <c r="L109" s="154"/>
      <c r="M109" s="124">
        <f t="shared" ref="M109" si="27">M108/1000000</f>
        <v>0</v>
      </c>
      <c r="N109" s="125"/>
      <c r="O109" s="124">
        <f t="shared" ref="O109" si="28">O108/1000000</f>
        <v>8.4734241899999994</v>
      </c>
      <c r="P109" s="125"/>
      <c r="Q109" s="124">
        <f t="shared" ref="Q109:R109" si="29">Q108/1000000</f>
        <v>0</v>
      </c>
      <c r="R109" s="124">
        <f t="shared" si="29"/>
        <v>7.0611868250000001</v>
      </c>
    </row>
    <row r="110" spans="2:19">
      <c r="K110" s="151" t="s">
        <v>122</v>
      </c>
      <c r="L110" s="152"/>
      <c r="M110" s="64"/>
      <c r="N110" s="64"/>
      <c r="O110" s="64"/>
      <c r="P110" s="64"/>
      <c r="Q110" s="64"/>
      <c r="R110" s="64"/>
    </row>
    <row r="111" spans="2:19">
      <c r="K111" s="153"/>
      <c r="L111" s="154"/>
      <c r="M111" s="124">
        <f t="shared" ref="M111" si="30">M110/1000000</f>
        <v>0</v>
      </c>
      <c r="N111" s="125"/>
      <c r="O111" s="124">
        <f t="shared" ref="O111" si="31">O110/1000000</f>
        <v>0</v>
      </c>
      <c r="P111" s="125"/>
      <c r="Q111" s="124">
        <f t="shared" ref="Q111:R111" si="32">Q110/1000000</f>
        <v>0</v>
      </c>
      <c r="R111" s="124">
        <f t="shared" si="32"/>
        <v>0</v>
      </c>
    </row>
    <row r="112" spans="2:19">
      <c r="K112" s="151" t="s">
        <v>123</v>
      </c>
      <c r="L112" s="152"/>
      <c r="M112" s="56"/>
      <c r="N112" s="56"/>
      <c r="O112" s="56"/>
      <c r="P112" s="56"/>
      <c r="Q112" s="56"/>
      <c r="R112" s="56"/>
    </row>
    <row r="113" spans="11:18">
      <c r="K113" s="153"/>
      <c r="L113" s="154"/>
      <c r="M113" s="124">
        <f>M112/1000000</f>
        <v>0</v>
      </c>
      <c r="N113" s="125"/>
      <c r="O113" s="124">
        <f>O112/1000000</f>
        <v>0</v>
      </c>
      <c r="P113" s="125"/>
      <c r="Q113" s="124">
        <f>Q112/1000000</f>
        <v>0</v>
      </c>
      <c r="R113" s="124">
        <f>R112/1000000</f>
        <v>0</v>
      </c>
    </row>
    <row r="114" spans="11:18">
      <c r="K114" s="155" t="s">
        <v>124</v>
      </c>
      <c r="L114" s="156"/>
      <c r="M114" s="56">
        <f>M108+M110+M112</f>
        <v>0</v>
      </c>
      <c r="N114" s="56"/>
      <c r="O114" s="56">
        <f>O108+O110+O112</f>
        <v>8473424.1899999995</v>
      </c>
      <c r="P114" s="56"/>
      <c r="Q114" s="56">
        <f t="shared" ref="Q114:R114" si="33">Q108+Q110+Q112</f>
        <v>0</v>
      </c>
      <c r="R114" s="56">
        <f t="shared" si="33"/>
        <v>7061186.8250000002</v>
      </c>
    </row>
    <row r="115" spans="11:18">
      <c r="K115" s="157"/>
      <c r="L115" s="158"/>
      <c r="M115" s="124">
        <f>M114/1000000</f>
        <v>0</v>
      </c>
      <c r="N115" s="125"/>
      <c r="O115" s="124">
        <f>O114/1000000</f>
        <v>8.4734241899999994</v>
      </c>
      <c r="P115" s="124"/>
      <c r="Q115" s="124">
        <f>Q114/1000000</f>
        <v>0</v>
      </c>
      <c r="R115" s="124">
        <f>R114/1000000</f>
        <v>7.0611868250000001</v>
      </c>
    </row>
    <row r="116" spans="11:18">
      <c r="K116" s="151" t="s">
        <v>125</v>
      </c>
      <c r="L116" s="152"/>
      <c r="M116" s="64"/>
      <c r="N116" s="64"/>
      <c r="O116" s="64"/>
      <c r="P116" s="64"/>
      <c r="Q116" s="64"/>
      <c r="R116" s="64"/>
    </row>
    <row r="117" spans="11:18">
      <c r="K117" s="153"/>
      <c r="L117" s="154"/>
      <c r="M117" s="124">
        <f>M116/1000000</f>
        <v>0</v>
      </c>
      <c r="N117" s="125"/>
      <c r="O117" s="124">
        <f>O116/1000000</f>
        <v>0</v>
      </c>
      <c r="P117" s="125"/>
      <c r="Q117" s="124">
        <f t="shared" ref="Q117:R117" si="34">Q116/1000000</f>
        <v>0</v>
      </c>
      <c r="R117" s="124">
        <f t="shared" si="34"/>
        <v>0</v>
      </c>
    </row>
    <row r="118" spans="11:18">
      <c r="K118" s="155" t="s">
        <v>126</v>
      </c>
      <c r="L118" s="156"/>
      <c r="M118" s="56">
        <f>M108+M110+M112+M116</f>
        <v>0</v>
      </c>
      <c r="N118" s="56"/>
      <c r="O118" s="56">
        <f>O108+O110+O112+O116</f>
        <v>8473424.1899999995</v>
      </c>
      <c r="P118" s="56"/>
      <c r="Q118" s="56">
        <f t="shared" ref="Q118:R118" si="35">Q108+Q110+Q112+Q116</f>
        <v>0</v>
      </c>
      <c r="R118" s="56">
        <f t="shared" si="35"/>
        <v>7061186.8250000002</v>
      </c>
    </row>
    <row r="119" spans="11:18">
      <c r="K119" s="157"/>
      <c r="L119" s="158"/>
      <c r="M119" s="124">
        <f>M118/1000000</f>
        <v>0</v>
      </c>
      <c r="N119" s="125"/>
      <c r="O119" s="124">
        <f>O118/1000000</f>
        <v>8.4734241899999994</v>
      </c>
      <c r="P119" s="124"/>
      <c r="Q119" s="124">
        <f t="shared" ref="Q119:R119" si="36">Q118/1000000</f>
        <v>0</v>
      </c>
      <c r="R119" s="124">
        <f t="shared" si="36"/>
        <v>7.0611868250000001</v>
      </c>
    </row>
    <row r="120" spans="11:18">
      <c r="L120" s="20"/>
      <c r="N120" s="20"/>
    </row>
  </sheetData>
  <autoFilter ref="A15:WSR19">
    <filterColumn colId="8"/>
    <filterColumn colId="9"/>
    <filterColumn colId="15"/>
    <filterColumn colId="16"/>
  </autoFilter>
  <mergeCells count="83">
    <mergeCell ref="K114:L115"/>
    <mergeCell ref="K116:L117"/>
    <mergeCell ref="K118:L119"/>
    <mergeCell ref="Q106:Q107"/>
    <mergeCell ref="R106:R107"/>
    <mergeCell ref="K108:L109"/>
    <mergeCell ref="K110:L111"/>
    <mergeCell ref="K112:L113"/>
    <mergeCell ref="F9:I9"/>
    <mergeCell ref="M106:M107"/>
    <mergeCell ref="N106:N107"/>
    <mergeCell ref="O106:O107"/>
    <mergeCell ref="P106:P107"/>
    <mergeCell ref="O13:O14"/>
    <mergeCell ref="F10:H10"/>
    <mergeCell ref="J13:J14"/>
    <mergeCell ref="K13:K14"/>
    <mergeCell ref="L13:L14"/>
    <mergeCell ref="M13:M14"/>
    <mergeCell ref="N13:N14"/>
    <mergeCell ref="P13:P14"/>
    <mergeCell ref="F20:F23"/>
    <mergeCell ref="G20:G23"/>
    <mergeCell ref="H20:H23"/>
    <mergeCell ref="A1:H1"/>
    <mergeCell ref="C2:D2"/>
    <mergeCell ref="F2:G2"/>
    <mergeCell ref="E4:H4"/>
    <mergeCell ref="E5:H5"/>
    <mergeCell ref="A13:A14"/>
    <mergeCell ref="B13:B14"/>
    <mergeCell ref="C13:C14"/>
    <mergeCell ref="D13:H13"/>
    <mergeCell ref="I13:I14"/>
    <mergeCell ref="A16:A63"/>
    <mergeCell ref="B16:B63"/>
    <mergeCell ref="C16:C63"/>
    <mergeCell ref="D16:D19"/>
    <mergeCell ref="E16:E19"/>
    <mergeCell ref="D20:D23"/>
    <mergeCell ref="E20:E23"/>
    <mergeCell ref="D56:D57"/>
    <mergeCell ref="E56:E57"/>
    <mergeCell ref="Q13:Q14"/>
    <mergeCell ref="R13:R14"/>
    <mergeCell ref="T13:T14"/>
    <mergeCell ref="U13:U14"/>
    <mergeCell ref="H16:H19"/>
    <mergeCell ref="F16:F19"/>
    <mergeCell ref="G16:G19"/>
    <mergeCell ref="D24:D55"/>
    <mergeCell ref="E24:E55"/>
    <mergeCell ref="F24:F55"/>
    <mergeCell ref="G24:G55"/>
    <mergeCell ref="H24:H55"/>
    <mergeCell ref="A69:A73"/>
    <mergeCell ref="B69:B73"/>
    <mergeCell ref="C69:C73"/>
    <mergeCell ref="D69:D73"/>
    <mergeCell ref="E69:E73"/>
    <mergeCell ref="D58:D59"/>
    <mergeCell ref="E58:E59"/>
    <mergeCell ref="F58:F59"/>
    <mergeCell ref="G58:G59"/>
    <mergeCell ref="B64:B68"/>
    <mergeCell ref="F69:F73"/>
    <mergeCell ref="G69:G73"/>
    <mergeCell ref="H69:H73"/>
    <mergeCell ref="F56:F57"/>
    <mergeCell ref="G56:G57"/>
    <mergeCell ref="B82:B86"/>
    <mergeCell ref="M91:M92"/>
    <mergeCell ref="P91:P92"/>
    <mergeCell ref="Q91:Q92"/>
    <mergeCell ref="R91:R92"/>
    <mergeCell ref="K101:L102"/>
    <mergeCell ref="K103:L104"/>
    <mergeCell ref="O91:O92"/>
    <mergeCell ref="K93:L94"/>
    <mergeCell ref="K95:L96"/>
    <mergeCell ref="N91:N92"/>
    <mergeCell ref="K97:L98"/>
    <mergeCell ref="K99:L100"/>
  </mergeCells>
  <pageMargins left="0.70866141732283472" right="0.70866141732283472" top="0.74803149606299213" bottom="0.74803149606299213" header="0.31496062992125984" footer="0.31496062992125984"/>
  <pageSetup paperSize="9" scale="27" fitToHeight="0" orientation="landscape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R125"/>
  <sheetViews>
    <sheetView zoomScale="60" zoomScaleNormal="60" workbookViewId="0">
      <selection activeCell="C2" sqref="C2:D2"/>
    </sheetView>
  </sheetViews>
  <sheetFormatPr defaultRowHeight="15" outlineLevelRow="1" outlineLevelCol="1"/>
  <cols>
    <col min="1" max="1" width="7.140625" style="2" customWidth="1"/>
    <col min="2" max="2" width="34.85546875" style="2" customWidth="1"/>
    <col min="3" max="3" width="23.85546875" style="2" customWidth="1"/>
    <col min="4" max="4" width="47" style="2" customWidth="1"/>
    <col min="5" max="5" width="18.7109375" style="2" customWidth="1" outlineLevel="1"/>
    <col min="6" max="6" width="26.42578125" style="2" customWidth="1" outlineLevel="1"/>
    <col min="7" max="7" width="23" style="2" customWidth="1" outlineLevel="1"/>
    <col min="8" max="8" width="26.5703125" style="2" customWidth="1"/>
    <col min="9" max="10" width="27" style="2" customWidth="1"/>
    <col min="11" max="11" width="19.7109375" style="2" bestFit="1" customWidth="1"/>
    <col min="12" max="12" width="15.85546875" style="2" customWidth="1"/>
    <col min="13" max="13" width="19.85546875" style="2" customWidth="1"/>
    <col min="14" max="14" width="14.28515625" style="2" customWidth="1"/>
    <col min="15" max="15" width="18.5703125" style="2" customWidth="1"/>
    <col min="16" max="16" width="4" style="2" customWidth="1"/>
    <col min="17" max="18" width="16.85546875" style="2" customWidth="1"/>
    <col min="19" max="19" width="5.28515625" style="2" customWidth="1"/>
    <col min="20" max="20" width="14.7109375" style="2" customWidth="1"/>
    <col min="21" max="21" width="15.85546875" style="2" customWidth="1"/>
    <col min="22" max="22" width="9.140625" style="2"/>
    <col min="23" max="23" width="21.140625" style="2" customWidth="1"/>
    <col min="24" max="24" width="23.7109375" style="2" customWidth="1"/>
    <col min="25" max="25" width="14.28515625" style="2" bestFit="1" customWidth="1"/>
    <col min="26" max="16384" width="9.140625" style="2"/>
  </cols>
  <sheetData>
    <row r="1" spans="1:16060" ht="15.75" customHeight="1">
      <c r="A1" s="140" t="s">
        <v>10</v>
      </c>
      <c r="B1" s="140"/>
      <c r="C1" s="140"/>
      <c r="D1" s="140"/>
      <c r="E1" s="140"/>
      <c r="F1" s="140"/>
      <c r="G1" s="140"/>
      <c r="H1" s="140"/>
      <c r="I1" s="120"/>
      <c r="J1" s="120"/>
      <c r="K1" s="6"/>
      <c r="L1" s="6"/>
      <c r="M1" s="6"/>
      <c r="N1" s="6"/>
      <c r="O1" s="6"/>
      <c r="P1" s="6"/>
      <c r="Q1" s="6"/>
      <c r="R1" s="6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</row>
    <row r="2" spans="1:16060">
      <c r="A2" s="1"/>
      <c r="B2" s="1"/>
      <c r="C2" s="133" t="s">
        <v>27</v>
      </c>
      <c r="D2" s="133"/>
      <c r="E2" s="1" t="s">
        <v>0</v>
      </c>
      <c r="F2" s="133" t="s">
        <v>127</v>
      </c>
      <c r="G2" s="133"/>
      <c r="H2" s="4" t="s">
        <v>1</v>
      </c>
      <c r="I2" s="1"/>
      <c r="J2" s="1"/>
      <c r="K2" s="1"/>
      <c r="L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</row>
    <row r="3" spans="1:16060">
      <c r="A3" s="1"/>
      <c r="B3" s="1"/>
      <c r="C3" s="1"/>
      <c r="D3" s="1"/>
      <c r="E3" s="1"/>
      <c r="F3" s="1"/>
      <c r="G3" s="1"/>
      <c r="H3" s="4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</row>
    <row r="4" spans="1:16060">
      <c r="A4" s="1"/>
      <c r="B4" s="1"/>
      <c r="C4" s="1"/>
      <c r="D4" s="3" t="s">
        <v>2</v>
      </c>
      <c r="E4" s="141" t="s">
        <v>3</v>
      </c>
      <c r="F4" s="141"/>
      <c r="G4" s="141"/>
      <c r="H4" s="141"/>
      <c r="I4" s="34"/>
      <c r="J4" s="3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</row>
    <row r="5" spans="1:16060">
      <c r="A5" s="1"/>
      <c r="B5" s="1"/>
      <c r="C5" s="1"/>
      <c r="D5" s="1"/>
      <c r="E5" s="139" t="s">
        <v>4</v>
      </c>
      <c r="F5" s="139"/>
      <c r="G5" s="139"/>
      <c r="H5" s="139"/>
      <c r="I5" s="123"/>
      <c r="J5" s="123"/>
      <c r="M5" s="5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</row>
    <row r="6" spans="1:16060">
      <c r="A6" s="1"/>
      <c r="B6" s="1"/>
      <c r="C6" s="1"/>
      <c r="D6" s="1"/>
      <c r="E6" s="1"/>
      <c r="F6" s="1"/>
      <c r="G6" s="1"/>
      <c r="H6" s="1"/>
      <c r="I6" s="1"/>
      <c r="J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</row>
    <row r="7" spans="1:16060">
      <c r="A7" s="1"/>
      <c r="B7" s="1"/>
      <c r="C7" s="1"/>
      <c r="D7" s="1"/>
      <c r="E7" s="1"/>
      <c r="F7" s="1"/>
      <c r="G7" s="3" t="s">
        <v>5</v>
      </c>
      <c r="H7" s="126" t="s">
        <v>127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</row>
    <row r="8" spans="1:16060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</row>
    <row r="9" spans="1:16060" ht="39.75" customHeight="1">
      <c r="A9" s="1"/>
      <c r="B9" s="1"/>
      <c r="C9" s="1"/>
      <c r="D9" s="1"/>
      <c r="E9" s="3" t="s">
        <v>8</v>
      </c>
      <c r="F9" s="167" t="s">
        <v>136</v>
      </c>
      <c r="G9" s="167"/>
      <c r="H9" s="167"/>
      <c r="I9" s="167"/>
      <c r="J9" s="36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</row>
    <row r="10" spans="1:16060">
      <c r="A10" s="1"/>
      <c r="B10" s="1"/>
      <c r="C10" s="1"/>
      <c r="D10" s="1"/>
      <c r="E10" s="1"/>
      <c r="F10" s="166" t="s">
        <v>9</v>
      </c>
      <c r="G10" s="166"/>
      <c r="H10" s="166"/>
      <c r="I10" s="123"/>
      <c r="J10" s="123"/>
      <c r="K10" s="1"/>
      <c r="L10" s="1"/>
      <c r="M10" s="1"/>
      <c r="N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</row>
    <row r="11" spans="1:16060">
      <c r="K11" s="1"/>
      <c r="L11" s="1"/>
      <c r="M11" s="11" t="e">
        <f>M12/1.2</f>
        <v>#REF!</v>
      </c>
      <c r="N11" s="12"/>
      <c r="O11" s="12"/>
      <c r="P11" s="12"/>
      <c r="Q11" s="1"/>
      <c r="R11" s="1"/>
      <c r="S11" s="1"/>
      <c r="T11" s="1"/>
      <c r="U11" s="1"/>
    </row>
    <row r="12" spans="1:16060">
      <c r="M12" s="11" t="e">
        <f>#REF!+#REF!+#REF!+#REF!+#REF!+#REF!+#REF!+M16</f>
        <v>#REF!</v>
      </c>
      <c r="N12" s="12"/>
      <c r="O12" s="11" t="e">
        <f>#REF!+#REF!+#REF!+#REF!+#REF!+#REF!+#REF!+O16</f>
        <v>#REF!</v>
      </c>
      <c r="P12" s="11"/>
    </row>
    <row r="13" spans="1:16060" ht="15" customHeight="1">
      <c r="A13" s="142" t="s">
        <v>15</v>
      </c>
      <c r="B13" s="142" t="s">
        <v>11</v>
      </c>
      <c r="C13" s="142" t="s">
        <v>12</v>
      </c>
      <c r="D13" s="163" t="s">
        <v>14</v>
      </c>
      <c r="E13" s="164"/>
      <c r="F13" s="164"/>
      <c r="G13" s="164"/>
      <c r="H13" s="165"/>
      <c r="I13" s="159" t="s">
        <v>78</v>
      </c>
      <c r="J13" s="142" t="s">
        <v>87</v>
      </c>
      <c r="K13" s="150" t="s">
        <v>24</v>
      </c>
      <c r="L13" s="150" t="s">
        <v>25</v>
      </c>
      <c r="M13" s="150" t="s">
        <v>29</v>
      </c>
      <c r="N13" s="150" t="s">
        <v>26</v>
      </c>
      <c r="O13" s="150" t="s">
        <v>30</v>
      </c>
      <c r="P13" s="150"/>
      <c r="Q13" s="150" t="s">
        <v>70</v>
      </c>
      <c r="R13" s="150" t="s">
        <v>71</v>
      </c>
      <c r="T13" s="150" t="s">
        <v>82</v>
      </c>
      <c r="U13" s="150" t="s">
        <v>83</v>
      </c>
    </row>
    <row r="14" spans="1:16060" ht="30" customHeight="1">
      <c r="A14" s="142"/>
      <c r="B14" s="142"/>
      <c r="C14" s="142"/>
      <c r="D14" s="121" t="s">
        <v>16</v>
      </c>
      <c r="E14" s="121" t="s">
        <v>98</v>
      </c>
      <c r="F14" s="121" t="s">
        <v>17</v>
      </c>
      <c r="G14" s="121" t="s">
        <v>18</v>
      </c>
      <c r="H14" s="121" t="s">
        <v>19</v>
      </c>
      <c r="I14" s="160"/>
      <c r="J14" s="142"/>
      <c r="K14" s="150"/>
      <c r="L14" s="150"/>
      <c r="M14" s="150"/>
      <c r="N14" s="150"/>
      <c r="O14" s="150"/>
      <c r="P14" s="150"/>
      <c r="Q14" s="150"/>
      <c r="R14" s="150"/>
      <c r="T14" s="150"/>
      <c r="U14" s="150"/>
    </row>
    <row r="15" spans="1:16060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5</v>
      </c>
      <c r="G15" s="10">
        <v>6</v>
      </c>
      <c r="H15" s="10">
        <v>7</v>
      </c>
      <c r="I15" s="10"/>
      <c r="J15" s="65"/>
      <c r="K15" s="10">
        <v>12</v>
      </c>
      <c r="L15" s="10">
        <v>13</v>
      </c>
      <c r="M15" s="10">
        <v>14</v>
      </c>
      <c r="N15" s="10">
        <v>15</v>
      </c>
      <c r="O15" s="10">
        <v>16</v>
      </c>
      <c r="P15" s="10"/>
      <c r="Q15" s="29"/>
      <c r="R15" s="29"/>
      <c r="T15" s="29"/>
      <c r="U15" s="29"/>
    </row>
    <row r="16" spans="1:16060" ht="28.5" customHeight="1">
      <c r="A16" s="161" t="s">
        <v>13</v>
      </c>
      <c r="B16" s="135" t="s">
        <v>128</v>
      </c>
      <c r="C16" s="168"/>
      <c r="D16" s="135"/>
      <c r="E16" s="135"/>
      <c r="F16" s="135"/>
      <c r="G16" s="135"/>
      <c r="H16" s="135"/>
      <c r="I16" s="71"/>
      <c r="J16" s="71"/>
      <c r="K16" s="72"/>
      <c r="L16" s="73" t="s">
        <v>68</v>
      </c>
      <c r="M16" s="71">
        <f>SUM(M18:M19)</f>
        <v>0</v>
      </c>
      <c r="N16" s="73" t="s">
        <v>69</v>
      </c>
      <c r="O16" s="71">
        <f>SUM(O18:O19)</f>
        <v>0</v>
      </c>
      <c r="P16" s="74"/>
      <c r="Q16" s="71">
        <f>M16/1.2</f>
        <v>0</v>
      </c>
      <c r="R16" s="71">
        <f>O16/1.2</f>
        <v>0</v>
      </c>
      <c r="S16"/>
      <c r="T16" s="71">
        <f>J16-Q16</f>
        <v>0</v>
      </c>
      <c r="U16" s="71">
        <f>I16-O16</f>
        <v>0</v>
      </c>
    </row>
    <row r="17" spans="1:24">
      <c r="A17" s="162"/>
      <c r="B17" s="136"/>
      <c r="C17" s="169"/>
      <c r="D17" s="136"/>
      <c r="E17" s="136"/>
      <c r="F17" s="136"/>
      <c r="G17" s="136"/>
      <c r="H17" s="136"/>
      <c r="I17" s="119"/>
      <c r="J17" s="119"/>
      <c r="K17" s="9"/>
      <c r="L17" s="77"/>
      <c r="M17" s="8"/>
      <c r="N17" s="77"/>
      <c r="O17" s="8"/>
      <c r="P17" s="8"/>
      <c r="Q17" s="28"/>
      <c r="R17" s="28"/>
      <c r="S17"/>
      <c r="T17" s="28"/>
      <c r="U17" s="28"/>
    </row>
    <row r="18" spans="1:24" customFormat="1" ht="15" hidden="1" customHeight="1" outlineLevel="1">
      <c r="A18" s="162"/>
      <c r="B18" s="136"/>
      <c r="C18" s="169"/>
      <c r="D18" s="136"/>
      <c r="E18" s="136"/>
      <c r="F18" s="136"/>
      <c r="G18" s="136"/>
      <c r="H18" s="136"/>
      <c r="I18" s="119"/>
      <c r="J18" s="119"/>
      <c r="K18" s="9"/>
      <c r="L18" s="7"/>
      <c r="M18" s="8"/>
      <c r="N18" s="7"/>
      <c r="O18" s="8"/>
      <c r="P18" s="8"/>
      <c r="Q18" s="28"/>
      <c r="R18" s="28"/>
      <c r="T18" s="28"/>
      <c r="U18" s="28"/>
    </row>
    <row r="19" spans="1:24" customFormat="1" ht="15" hidden="1" customHeight="1" outlineLevel="1">
      <c r="A19" s="162"/>
      <c r="B19" s="136"/>
      <c r="C19" s="169"/>
      <c r="D19" s="137"/>
      <c r="E19" s="137"/>
      <c r="F19" s="137"/>
      <c r="G19" s="137"/>
      <c r="H19" s="137"/>
      <c r="I19" s="119"/>
      <c r="J19" s="119"/>
      <c r="K19" s="9"/>
      <c r="L19" s="7"/>
      <c r="M19" s="8"/>
      <c r="N19" s="7"/>
      <c r="O19" s="8"/>
      <c r="P19" s="8"/>
      <c r="Q19" s="28"/>
      <c r="R19" s="28"/>
      <c r="T19" s="28"/>
      <c r="U19" s="28"/>
    </row>
    <row r="20" spans="1:24" customFormat="1" ht="28.5" customHeight="1" collapsed="1">
      <c r="A20" s="162"/>
      <c r="B20" s="136"/>
      <c r="C20" s="169"/>
      <c r="D20" s="135"/>
      <c r="E20" s="135" t="s">
        <v>73</v>
      </c>
      <c r="F20" s="135"/>
      <c r="G20" s="135"/>
      <c r="H20" s="135"/>
      <c r="I20" s="71">
        <v>0</v>
      </c>
      <c r="J20" s="71">
        <v>0</v>
      </c>
      <c r="K20" s="72"/>
      <c r="L20" s="73" t="s">
        <v>129</v>
      </c>
      <c r="M20" s="71">
        <f>SUM(M22:M23)</f>
        <v>0</v>
      </c>
      <c r="N20" s="73" t="s">
        <v>130</v>
      </c>
      <c r="O20" s="71">
        <f>SUM(O22:O23)</f>
        <v>0</v>
      </c>
      <c r="P20" s="74"/>
      <c r="Q20" s="71">
        <f>M20/1.2</f>
        <v>0</v>
      </c>
      <c r="R20" s="71">
        <f>O20/1.2</f>
        <v>0</v>
      </c>
      <c r="T20" s="71">
        <f>J20-Q20</f>
        <v>0</v>
      </c>
      <c r="U20" s="71">
        <f>I20-O20</f>
        <v>0</v>
      </c>
    </row>
    <row r="21" spans="1:24" s="70" customFormat="1">
      <c r="A21" s="162"/>
      <c r="B21" s="136"/>
      <c r="C21" s="169"/>
      <c r="D21" s="136"/>
      <c r="E21" s="136"/>
      <c r="F21" s="136"/>
      <c r="G21" s="136"/>
      <c r="H21" s="136"/>
      <c r="I21" s="68"/>
      <c r="J21" s="68"/>
      <c r="K21" s="66"/>
      <c r="L21" s="77"/>
      <c r="M21" s="8"/>
      <c r="N21" s="77"/>
      <c r="O21" s="8"/>
      <c r="P21" s="69"/>
      <c r="Q21" s="68"/>
      <c r="R21" s="68"/>
      <c r="T21" s="68"/>
      <c r="U21" s="68"/>
    </row>
    <row r="22" spans="1:24" customFormat="1" ht="15" hidden="1" customHeight="1" outlineLevel="1">
      <c r="A22" s="162"/>
      <c r="B22" s="136"/>
      <c r="C22" s="169"/>
      <c r="D22" s="136"/>
      <c r="E22" s="136"/>
      <c r="F22" s="136"/>
      <c r="G22" s="136"/>
      <c r="H22" s="136"/>
      <c r="I22" s="119"/>
      <c r="J22" s="119"/>
      <c r="K22" s="9"/>
      <c r="L22" s="7"/>
      <c r="M22" s="8"/>
      <c r="N22" s="7"/>
      <c r="O22" s="8"/>
      <c r="P22" s="8"/>
      <c r="Q22" s="28"/>
      <c r="R22" s="28"/>
      <c r="T22" s="28"/>
      <c r="U22" s="28"/>
    </row>
    <row r="23" spans="1:24" customFormat="1" ht="12" hidden="1" customHeight="1" outlineLevel="1">
      <c r="A23" s="162"/>
      <c r="B23" s="136"/>
      <c r="C23" s="169"/>
      <c r="D23" s="137"/>
      <c r="E23" s="137"/>
      <c r="F23" s="137"/>
      <c r="G23" s="137"/>
      <c r="H23" s="137"/>
      <c r="I23" s="119"/>
      <c r="J23" s="119"/>
      <c r="K23" s="9"/>
      <c r="L23" s="7"/>
      <c r="M23" s="8"/>
      <c r="N23" s="7"/>
      <c r="O23" s="8"/>
      <c r="P23" s="8"/>
      <c r="Q23" s="28"/>
      <c r="R23" s="28"/>
      <c r="T23" s="28"/>
      <c r="U23" s="28"/>
    </row>
    <row r="24" spans="1:24" customFormat="1" ht="44.25" customHeight="1" collapsed="1">
      <c r="A24" s="162"/>
      <c r="B24" s="136"/>
      <c r="C24" s="169"/>
      <c r="D24" s="134"/>
      <c r="E24" s="134" t="s">
        <v>74</v>
      </c>
      <c r="F24" s="134"/>
      <c r="G24" s="134"/>
      <c r="H24" s="134"/>
      <c r="I24" s="71">
        <v>0</v>
      </c>
      <c r="J24" s="71">
        <v>0</v>
      </c>
      <c r="K24" s="72"/>
      <c r="L24" s="73" t="s">
        <v>68</v>
      </c>
      <c r="M24" s="71">
        <f>SUM(M25:M27)</f>
        <v>0</v>
      </c>
      <c r="N24" s="73" t="s">
        <v>69</v>
      </c>
      <c r="O24" s="71">
        <f>SUM(O25:O28)</f>
        <v>0</v>
      </c>
      <c r="P24" s="74"/>
      <c r="Q24" s="71">
        <f t="shared" ref="Q24" si="0">SUM(Q25:Q27)</f>
        <v>0</v>
      </c>
      <c r="R24" s="71">
        <f>SUM(R25:R28)</f>
        <v>0</v>
      </c>
      <c r="T24" s="71">
        <f>J24-Q24</f>
        <v>0</v>
      </c>
      <c r="U24" s="71">
        <f>I24-O24</f>
        <v>0</v>
      </c>
      <c r="W24" s="109">
        <f>I64-T24</f>
        <v>0</v>
      </c>
    </row>
    <row r="25" spans="1:24" customFormat="1">
      <c r="A25" s="162"/>
      <c r="B25" s="136"/>
      <c r="C25" s="169"/>
      <c r="D25" s="134"/>
      <c r="E25" s="134"/>
      <c r="F25" s="134"/>
      <c r="G25" s="134"/>
      <c r="H25" s="134"/>
      <c r="I25" s="122"/>
      <c r="J25" s="122"/>
      <c r="K25" s="66"/>
      <c r="L25" s="67"/>
      <c r="M25" s="75"/>
      <c r="N25" s="67"/>
      <c r="O25" s="75"/>
      <c r="P25" s="76"/>
      <c r="Q25" s="75">
        <f t="shared" ref="Q25:Q28" si="1">M25/1.2</f>
        <v>0</v>
      </c>
      <c r="R25" s="75">
        <f>O25/1.2</f>
        <v>0</v>
      </c>
      <c r="S25" s="70"/>
      <c r="T25" s="68"/>
      <c r="U25" s="68"/>
    </row>
    <row r="26" spans="1:24" customFormat="1">
      <c r="A26" s="162"/>
      <c r="B26" s="136"/>
      <c r="C26" s="169"/>
      <c r="D26" s="134"/>
      <c r="E26" s="134"/>
      <c r="F26" s="134"/>
      <c r="G26" s="134"/>
      <c r="H26" s="134"/>
      <c r="I26" s="122"/>
      <c r="J26" s="122"/>
      <c r="K26" s="66"/>
      <c r="L26" s="67"/>
      <c r="M26" s="75"/>
      <c r="N26" s="67"/>
      <c r="O26" s="75"/>
      <c r="P26" s="76"/>
      <c r="Q26" s="75">
        <f t="shared" si="1"/>
        <v>0</v>
      </c>
      <c r="R26" s="75">
        <f>O26/1.2</f>
        <v>0</v>
      </c>
      <c r="S26" s="70"/>
      <c r="T26" s="68"/>
      <c r="U26" s="68"/>
    </row>
    <row r="27" spans="1:24" customFormat="1">
      <c r="A27" s="162"/>
      <c r="B27" s="136"/>
      <c r="C27" s="169"/>
      <c r="D27" s="134"/>
      <c r="E27" s="134"/>
      <c r="F27" s="134"/>
      <c r="G27" s="134"/>
      <c r="H27" s="134"/>
      <c r="I27" s="122"/>
      <c r="J27" s="122"/>
      <c r="K27" s="66"/>
      <c r="L27" s="67"/>
      <c r="M27" s="75"/>
      <c r="N27" s="67"/>
      <c r="O27" s="75"/>
      <c r="P27" s="76"/>
      <c r="Q27" s="75">
        <f t="shared" si="1"/>
        <v>0</v>
      </c>
      <c r="R27" s="75">
        <f>O27/1.2</f>
        <v>0</v>
      </c>
      <c r="S27" s="70"/>
      <c r="T27" s="68"/>
      <c r="U27" s="68"/>
    </row>
    <row r="28" spans="1:24" customFormat="1">
      <c r="A28" s="162"/>
      <c r="B28" s="136"/>
      <c r="C28" s="169"/>
      <c r="D28" s="134"/>
      <c r="E28" s="134"/>
      <c r="F28" s="134"/>
      <c r="G28" s="134"/>
      <c r="H28" s="134"/>
      <c r="I28" s="122"/>
      <c r="J28" s="122"/>
      <c r="K28" s="66"/>
      <c r="L28" s="67"/>
      <c r="M28" s="75"/>
      <c r="N28" s="98"/>
      <c r="O28" s="99"/>
      <c r="P28" s="76"/>
      <c r="Q28" s="75">
        <f t="shared" si="1"/>
        <v>0</v>
      </c>
      <c r="R28" s="75">
        <f>O28/1.2</f>
        <v>0</v>
      </c>
      <c r="S28" s="70"/>
      <c r="T28" s="68"/>
      <c r="U28" s="68"/>
      <c r="W28" s="111" t="s">
        <v>110</v>
      </c>
      <c r="X28" s="111" t="s">
        <v>113</v>
      </c>
    </row>
    <row r="29" spans="1:24" ht="15" hidden="1" customHeight="1" outlineLevel="1">
      <c r="A29" s="162"/>
      <c r="B29" s="136"/>
      <c r="C29" s="169"/>
      <c r="D29" s="134"/>
      <c r="E29" s="134"/>
      <c r="F29" s="134"/>
      <c r="G29" s="134"/>
      <c r="H29" s="134"/>
      <c r="I29" s="106"/>
      <c r="J29" s="106"/>
      <c r="K29" s="107"/>
      <c r="L29" s="85"/>
      <c r="M29" s="86"/>
      <c r="N29" s="85"/>
      <c r="O29" s="86"/>
      <c r="P29" s="86"/>
      <c r="Q29" s="87"/>
      <c r="R29" s="87"/>
      <c r="S29" s="88"/>
      <c r="T29" s="87"/>
      <c r="U29" s="87"/>
      <c r="W29" s="111"/>
      <c r="X29" s="111"/>
    </row>
    <row r="30" spans="1:24" ht="15" hidden="1" customHeight="1" outlineLevel="1">
      <c r="A30" s="162"/>
      <c r="B30" s="136"/>
      <c r="C30" s="169"/>
      <c r="D30" s="134"/>
      <c r="E30" s="134"/>
      <c r="F30" s="134"/>
      <c r="G30" s="134"/>
      <c r="H30" s="134"/>
      <c r="I30" s="100"/>
      <c r="J30" s="103"/>
      <c r="K30" s="107"/>
      <c r="L30" s="85"/>
      <c r="M30" s="86"/>
      <c r="N30" s="96"/>
      <c r="O30" s="97"/>
      <c r="P30" s="86"/>
      <c r="Q30" s="87"/>
      <c r="R30" s="87"/>
      <c r="S30" s="88"/>
      <c r="T30" s="87"/>
      <c r="U30" s="87"/>
      <c r="W30" s="112">
        <f>O30-610729*2/100</f>
        <v>-12214.58</v>
      </c>
      <c r="X30" s="112">
        <f>O30-W30</f>
        <v>12214.58</v>
      </c>
    </row>
    <row r="31" spans="1:24" ht="15" hidden="1" customHeight="1" outlineLevel="1">
      <c r="A31" s="162"/>
      <c r="B31" s="136"/>
      <c r="C31" s="169"/>
      <c r="D31" s="134"/>
      <c r="E31" s="134"/>
      <c r="F31" s="134"/>
      <c r="G31" s="134"/>
      <c r="H31" s="134"/>
      <c r="I31" s="106"/>
      <c r="J31" s="106"/>
      <c r="K31" s="107"/>
      <c r="L31" s="85"/>
      <c r="M31" s="86"/>
      <c r="N31" s="85"/>
      <c r="O31" s="86"/>
      <c r="P31" s="86"/>
      <c r="Q31" s="87"/>
      <c r="R31" s="87"/>
      <c r="S31" s="88"/>
      <c r="T31" s="87"/>
      <c r="U31" s="87"/>
      <c r="W31" s="111"/>
      <c r="X31" s="111"/>
    </row>
    <row r="32" spans="1:24" ht="15" hidden="1" customHeight="1" outlineLevel="1">
      <c r="A32" s="162"/>
      <c r="B32" s="136"/>
      <c r="C32" s="169"/>
      <c r="D32" s="134"/>
      <c r="E32" s="134"/>
      <c r="F32" s="134"/>
      <c r="G32" s="134"/>
      <c r="H32" s="134"/>
      <c r="I32" s="106"/>
      <c r="J32" s="106"/>
      <c r="K32" s="107"/>
      <c r="L32" s="85"/>
      <c r="M32" s="86"/>
      <c r="N32" s="96"/>
      <c r="O32" s="97"/>
      <c r="P32" s="86"/>
      <c r="Q32" s="87"/>
      <c r="R32" s="87"/>
      <c r="S32" s="88"/>
      <c r="T32" s="87"/>
      <c r="U32" s="87"/>
      <c r="W32" s="112">
        <f>O32</f>
        <v>0</v>
      </c>
      <c r="X32" s="112">
        <f>O32-W32</f>
        <v>0</v>
      </c>
    </row>
    <row r="33" spans="1:24" ht="15" hidden="1" customHeight="1" outlineLevel="1">
      <c r="A33" s="162"/>
      <c r="B33" s="136"/>
      <c r="C33" s="169"/>
      <c r="D33" s="134"/>
      <c r="E33" s="134"/>
      <c r="F33" s="134"/>
      <c r="G33" s="134"/>
      <c r="H33" s="134"/>
      <c r="I33" s="83"/>
      <c r="J33" s="83"/>
      <c r="K33" s="84"/>
      <c r="L33" s="85"/>
      <c r="M33" s="86"/>
      <c r="N33" s="85"/>
      <c r="O33" s="86"/>
      <c r="P33" s="86"/>
      <c r="Q33" s="87"/>
      <c r="R33" s="87"/>
      <c r="S33" s="88"/>
      <c r="T33" s="87"/>
      <c r="U33" s="87"/>
      <c r="W33" s="111"/>
      <c r="X33" s="111"/>
    </row>
    <row r="34" spans="1:24" ht="15" hidden="1" customHeight="1" outlineLevel="1">
      <c r="A34" s="162"/>
      <c r="B34" s="136"/>
      <c r="C34" s="169"/>
      <c r="D34" s="134"/>
      <c r="E34" s="134"/>
      <c r="F34" s="134"/>
      <c r="G34" s="134"/>
      <c r="H34" s="134"/>
      <c r="I34" s="83"/>
      <c r="J34" s="83"/>
      <c r="K34" s="84"/>
      <c r="L34" s="85"/>
      <c r="M34" s="86"/>
      <c r="N34" s="96"/>
      <c r="O34" s="97"/>
      <c r="P34" s="86"/>
      <c r="Q34" s="87"/>
      <c r="R34" s="87"/>
      <c r="S34" s="88"/>
      <c r="T34" s="87"/>
      <c r="U34" s="87"/>
      <c r="W34" s="112">
        <f>O34</f>
        <v>0</v>
      </c>
      <c r="X34" s="112">
        <f>O34-W34</f>
        <v>0</v>
      </c>
    </row>
    <row r="35" spans="1:24" ht="15" hidden="1" customHeight="1" outlineLevel="1">
      <c r="A35" s="162"/>
      <c r="B35" s="136"/>
      <c r="C35" s="169"/>
      <c r="D35" s="134"/>
      <c r="E35" s="134"/>
      <c r="F35" s="134"/>
      <c r="G35" s="134"/>
      <c r="H35" s="134"/>
      <c r="I35" s="83"/>
      <c r="J35" s="83"/>
      <c r="K35" s="84"/>
      <c r="L35" s="85"/>
      <c r="M35" s="86"/>
      <c r="N35" s="85"/>
      <c r="O35" s="86"/>
      <c r="P35" s="86"/>
      <c r="Q35" s="87"/>
      <c r="R35" s="87"/>
      <c r="S35" s="88"/>
      <c r="T35" s="87"/>
      <c r="U35" s="87"/>
      <c r="W35" s="111"/>
      <c r="X35" s="111"/>
    </row>
    <row r="36" spans="1:24" ht="15" hidden="1" customHeight="1" outlineLevel="1">
      <c r="A36" s="162"/>
      <c r="B36" s="136"/>
      <c r="C36" s="169"/>
      <c r="D36" s="134"/>
      <c r="E36" s="134"/>
      <c r="F36" s="134"/>
      <c r="G36" s="134"/>
      <c r="H36" s="134"/>
      <c r="I36" s="83"/>
      <c r="J36" s="83"/>
      <c r="K36" s="84"/>
      <c r="L36" s="85"/>
      <c r="M36" s="86"/>
      <c r="N36" s="96"/>
      <c r="O36" s="97"/>
      <c r="P36" s="86"/>
      <c r="Q36" s="87"/>
      <c r="R36" s="87"/>
      <c r="S36" s="88"/>
      <c r="T36" s="87"/>
      <c r="U36" s="87"/>
      <c r="W36" s="112">
        <f>O36</f>
        <v>0</v>
      </c>
      <c r="X36" s="112">
        <f>O36-W36</f>
        <v>0</v>
      </c>
    </row>
    <row r="37" spans="1:24" ht="15" hidden="1" customHeight="1" outlineLevel="1">
      <c r="A37" s="162"/>
      <c r="B37" s="136"/>
      <c r="C37" s="169"/>
      <c r="D37" s="134"/>
      <c r="E37" s="134"/>
      <c r="F37" s="134"/>
      <c r="G37" s="134"/>
      <c r="H37" s="134"/>
      <c r="I37" s="100"/>
      <c r="J37" s="100"/>
      <c r="K37" s="101"/>
      <c r="L37" s="102"/>
      <c r="M37" s="103"/>
      <c r="N37" s="102"/>
      <c r="O37" s="103"/>
      <c r="P37" s="103"/>
      <c r="Q37" s="104"/>
      <c r="R37" s="104"/>
      <c r="S37" s="105"/>
      <c r="T37" s="104"/>
      <c r="U37" s="104"/>
      <c r="W37" s="111"/>
      <c r="X37" s="111"/>
    </row>
    <row r="38" spans="1:24" ht="15" hidden="1" customHeight="1" outlineLevel="1">
      <c r="A38" s="162"/>
      <c r="B38" s="136"/>
      <c r="C38" s="169"/>
      <c r="D38" s="134"/>
      <c r="E38" s="134"/>
      <c r="F38" s="134"/>
      <c r="G38" s="134"/>
      <c r="H38" s="134"/>
      <c r="I38" s="100"/>
      <c r="J38" s="100"/>
      <c r="K38" s="101"/>
      <c r="L38" s="102"/>
      <c r="M38" s="103"/>
      <c r="N38" s="96"/>
      <c r="O38" s="97"/>
      <c r="P38" s="103"/>
      <c r="Q38" s="104"/>
      <c r="R38" s="104"/>
      <c r="S38" s="105"/>
      <c r="T38" s="104"/>
      <c r="U38" s="104"/>
      <c r="W38" s="111"/>
      <c r="X38" s="112">
        <f>O38</f>
        <v>0</v>
      </c>
    </row>
    <row r="39" spans="1:24" ht="15" hidden="1" customHeight="1" outlineLevel="1">
      <c r="A39" s="162"/>
      <c r="B39" s="136"/>
      <c r="C39" s="169"/>
      <c r="D39" s="134"/>
      <c r="E39" s="134"/>
      <c r="F39" s="134"/>
      <c r="G39" s="134"/>
      <c r="H39" s="134"/>
      <c r="I39" s="83"/>
      <c r="J39" s="83"/>
      <c r="K39" s="84"/>
      <c r="L39" s="85"/>
      <c r="M39" s="86"/>
      <c r="N39" s="85"/>
      <c r="O39" s="86"/>
      <c r="P39" s="86"/>
      <c r="Q39" s="87"/>
      <c r="R39" s="87"/>
      <c r="S39" s="88"/>
      <c r="T39" s="87"/>
      <c r="U39" s="87"/>
      <c r="W39" s="111"/>
      <c r="X39" s="111"/>
    </row>
    <row r="40" spans="1:24" hidden="1" outlineLevel="1">
      <c r="A40" s="162"/>
      <c r="B40" s="136"/>
      <c r="C40" s="169"/>
      <c r="D40" s="134"/>
      <c r="E40" s="134"/>
      <c r="F40" s="134"/>
      <c r="G40" s="134"/>
      <c r="H40" s="134"/>
      <c r="I40" s="83"/>
      <c r="J40" s="83"/>
      <c r="K40" s="84"/>
      <c r="L40" s="85"/>
      <c r="M40" s="86"/>
      <c r="N40" s="96"/>
      <c r="O40" s="97"/>
      <c r="P40" s="86"/>
      <c r="Q40" s="87"/>
      <c r="R40" s="87"/>
      <c r="S40" s="88"/>
      <c r="T40" s="87"/>
      <c r="U40" s="87"/>
      <c r="W40" s="112">
        <f>O40</f>
        <v>0</v>
      </c>
      <c r="X40" s="112">
        <f>O40-W40</f>
        <v>0</v>
      </c>
    </row>
    <row r="41" spans="1:24" hidden="1" outlineLevel="1">
      <c r="A41" s="162"/>
      <c r="B41" s="136"/>
      <c r="C41" s="169"/>
      <c r="D41" s="134"/>
      <c r="E41" s="134"/>
      <c r="F41" s="134"/>
      <c r="G41" s="134"/>
      <c r="H41" s="134"/>
      <c r="I41" s="83"/>
      <c r="J41" s="83"/>
      <c r="K41" s="84"/>
      <c r="L41" s="85"/>
      <c r="M41" s="86"/>
      <c r="N41" s="85"/>
      <c r="O41" s="86"/>
      <c r="P41" s="86"/>
      <c r="Q41" s="87"/>
      <c r="R41" s="87"/>
      <c r="S41" s="88"/>
      <c r="T41" s="87"/>
      <c r="U41" s="87"/>
      <c r="W41" s="111"/>
      <c r="X41" s="111"/>
    </row>
    <row r="42" spans="1:24" hidden="1" outlineLevel="1">
      <c r="A42" s="162"/>
      <c r="B42" s="136"/>
      <c r="C42" s="169"/>
      <c r="D42" s="134"/>
      <c r="E42" s="134"/>
      <c r="F42" s="134"/>
      <c r="G42" s="134"/>
      <c r="H42" s="134"/>
      <c r="I42" s="83"/>
      <c r="J42" s="83"/>
      <c r="K42" s="84"/>
      <c r="L42" s="85"/>
      <c r="M42" s="86"/>
      <c r="N42" s="96"/>
      <c r="O42" s="97"/>
      <c r="P42" s="86"/>
      <c r="Q42" s="87"/>
      <c r="R42" s="87"/>
      <c r="S42" s="88"/>
      <c r="T42" s="87"/>
      <c r="U42" s="87"/>
      <c r="W42" s="112">
        <f>O42</f>
        <v>0</v>
      </c>
      <c r="X42" s="112">
        <f>O42-W42</f>
        <v>0</v>
      </c>
    </row>
    <row r="43" spans="1:24" hidden="1" outlineLevel="1">
      <c r="A43" s="162"/>
      <c r="B43" s="136"/>
      <c r="C43" s="169"/>
      <c r="D43" s="134"/>
      <c r="E43" s="134"/>
      <c r="F43" s="134"/>
      <c r="G43" s="134"/>
      <c r="H43" s="134"/>
      <c r="I43" s="83"/>
      <c r="J43" s="83"/>
      <c r="K43" s="84"/>
      <c r="L43" s="85"/>
      <c r="M43" s="86"/>
      <c r="N43" s="85"/>
      <c r="O43" s="86"/>
      <c r="P43" s="86"/>
      <c r="Q43" s="87"/>
      <c r="R43" s="87"/>
      <c r="S43" s="88"/>
      <c r="T43" s="87"/>
      <c r="U43" s="87"/>
      <c r="W43" s="111"/>
      <c r="X43" s="111"/>
    </row>
    <row r="44" spans="1:24" hidden="1" outlineLevel="1">
      <c r="A44" s="162"/>
      <c r="B44" s="136"/>
      <c r="C44" s="169"/>
      <c r="D44" s="134"/>
      <c r="E44" s="134"/>
      <c r="F44" s="134"/>
      <c r="G44" s="134"/>
      <c r="H44" s="134"/>
      <c r="I44" s="83"/>
      <c r="J44" s="83"/>
      <c r="K44" s="84"/>
      <c r="L44" s="85"/>
      <c r="M44" s="86"/>
      <c r="N44" s="96"/>
      <c r="O44" s="97"/>
      <c r="P44" s="86"/>
      <c r="Q44" s="87"/>
      <c r="R44" s="87"/>
      <c r="S44" s="88"/>
      <c r="T44" s="87"/>
      <c r="U44" s="87"/>
      <c r="W44" s="112">
        <f>O44</f>
        <v>0</v>
      </c>
      <c r="X44" s="112">
        <f>O44-W44</f>
        <v>0</v>
      </c>
    </row>
    <row r="45" spans="1:24" hidden="1" outlineLevel="1">
      <c r="A45" s="162"/>
      <c r="B45" s="136"/>
      <c r="C45" s="169"/>
      <c r="D45" s="134"/>
      <c r="E45" s="134"/>
      <c r="F45" s="134"/>
      <c r="G45" s="134"/>
      <c r="H45" s="134"/>
      <c r="I45" s="83"/>
      <c r="J45" s="83"/>
      <c r="K45" s="84"/>
      <c r="L45" s="85"/>
      <c r="M45" s="86"/>
      <c r="N45" s="85"/>
      <c r="O45" s="86"/>
      <c r="P45" s="86"/>
      <c r="Q45" s="87"/>
      <c r="R45" s="87"/>
      <c r="S45" s="88"/>
      <c r="T45" s="87"/>
      <c r="U45" s="87"/>
      <c r="W45" s="111"/>
      <c r="X45" s="111"/>
    </row>
    <row r="46" spans="1:24" hidden="1" outlineLevel="1">
      <c r="A46" s="162"/>
      <c r="B46" s="136"/>
      <c r="C46" s="169"/>
      <c r="D46" s="134"/>
      <c r="E46" s="134"/>
      <c r="F46" s="134"/>
      <c r="G46" s="134"/>
      <c r="H46" s="134"/>
      <c r="I46" s="83"/>
      <c r="J46" s="83"/>
      <c r="K46" s="84"/>
      <c r="L46" s="85"/>
      <c r="M46" s="86"/>
      <c r="N46" s="96"/>
      <c r="O46" s="97"/>
      <c r="P46" s="86"/>
      <c r="Q46" s="87"/>
      <c r="R46" s="87"/>
      <c r="S46" s="88"/>
      <c r="T46" s="87"/>
      <c r="U46" s="87"/>
      <c r="W46" s="112">
        <f>O46</f>
        <v>0</v>
      </c>
      <c r="X46" s="112">
        <f>O46-W46</f>
        <v>0</v>
      </c>
    </row>
    <row r="47" spans="1:24" hidden="1" outlineLevel="1">
      <c r="A47" s="162"/>
      <c r="B47" s="136"/>
      <c r="C47" s="169"/>
      <c r="D47" s="134"/>
      <c r="E47" s="134"/>
      <c r="F47" s="134"/>
      <c r="G47" s="134"/>
      <c r="H47" s="134"/>
      <c r="I47" s="83"/>
      <c r="J47" s="83"/>
      <c r="K47" s="84"/>
      <c r="L47" s="85"/>
      <c r="M47" s="86"/>
      <c r="N47" s="96"/>
      <c r="O47" s="97"/>
      <c r="P47" s="86"/>
      <c r="Q47" s="87"/>
      <c r="R47" s="87"/>
      <c r="S47" s="88"/>
      <c r="T47" s="87"/>
      <c r="U47" s="87"/>
      <c r="W47" s="112">
        <f>O47</f>
        <v>0</v>
      </c>
      <c r="X47" s="112">
        <f>O47-W47</f>
        <v>0</v>
      </c>
    </row>
    <row r="48" spans="1:24" hidden="1" outlineLevel="1">
      <c r="A48" s="162"/>
      <c r="B48" s="136"/>
      <c r="C48" s="169"/>
      <c r="D48" s="134"/>
      <c r="E48" s="134"/>
      <c r="F48" s="134"/>
      <c r="G48" s="134"/>
      <c r="H48" s="134"/>
      <c r="I48" s="83"/>
      <c r="J48" s="83"/>
      <c r="K48" s="84"/>
      <c r="L48" s="85"/>
      <c r="M48" s="86"/>
      <c r="N48" s="96"/>
      <c r="O48" s="97"/>
      <c r="P48" s="86"/>
      <c r="Q48" s="87"/>
      <c r="R48" s="87"/>
      <c r="S48" s="88"/>
      <c r="T48" s="87"/>
      <c r="U48" s="87"/>
      <c r="W48" s="112">
        <f t="shared" ref="W48" si="2">O48</f>
        <v>0</v>
      </c>
      <c r="X48" s="112">
        <f>O48-W48</f>
        <v>0</v>
      </c>
    </row>
    <row r="49" spans="1:25" hidden="1" outlineLevel="1">
      <c r="A49" s="162"/>
      <c r="B49" s="136"/>
      <c r="C49" s="169"/>
      <c r="D49" s="134"/>
      <c r="E49" s="134"/>
      <c r="F49" s="134"/>
      <c r="G49" s="134"/>
      <c r="H49" s="134"/>
      <c r="I49" s="106"/>
      <c r="J49" s="108"/>
      <c r="K49" s="84"/>
      <c r="L49" s="85"/>
      <c r="M49" s="86"/>
      <c r="N49" s="96"/>
      <c r="O49" s="97"/>
      <c r="P49" s="86"/>
      <c r="Q49" s="87"/>
      <c r="R49" s="87"/>
      <c r="S49" s="88"/>
      <c r="T49" s="87"/>
      <c r="U49" s="87"/>
      <c r="W49" s="112">
        <f>O49+O50-J50</f>
        <v>0</v>
      </c>
      <c r="X49" s="112">
        <f>O49-W49</f>
        <v>0</v>
      </c>
    </row>
    <row r="50" spans="1:25" hidden="1" outlineLevel="1">
      <c r="A50" s="162"/>
      <c r="B50" s="136"/>
      <c r="C50" s="169"/>
      <c r="D50" s="134"/>
      <c r="E50" s="134"/>
      <c r="F50" s="134"/>
      <c r="G50" s="134"/>
      <c r="H50" s="134"/>
      <c r="I50" s="100"/>
      <c r="J50" s="103"/>
      <c r="K50" s="84"/>
      <c r="L50" s="85"/>
      <c r="M50" s="86"/>
      <c r="N50" s="96"/>
      <c r="O50" s="97"/>
      <c r="P50" s="86"/>
      <c r="Q50" s="87"/>
      <c r="R50" s="87"/>
      <c r="S50" s="88"/>
      <c r="T50" s="87"/>
      <c r="U50" s="87"/>
      <c r="W50" s="111"/>
      <c r="X50" s="112">
        <f>O50-W50</f>
        <v>0</v>
      </c>
    </row>
    <row r="51" spans="1:25" hidden="1" outlineLevel="1">
      <c r="A51" s="162"/>
      <c r="B51" s="136"/>
      <c r="C51" s="169"/>
      <c r="D51" s="134"/>
      <c r="E51" s="134"/>
      <c r="F51" s="134"/>
      <c r="G51" s="134"/>
      <c r="H51" s="134"/>
      <c r="I51" s="83"/>
      <c r="J51" s="83"/>
      <c r="K51" s="84"/>
      <c r="L51" s="85"/>
      <c r="M51" s="86"/>
      <c r="N51" s="84"/>
      <c r="O51" s="86"/>
      <c r="P51" s="86"/>
      <c r="Q51" s="87"/>
      <c r="R51" s="87"/>
      <c r="S51" s="88"/>
      <c r="T51" s="87"/>
      <c r="U51" s="87"/>
      <c r="W51" s="111"/>
      <c r="X51" s="111"/>
    </row>
    <row r="52" spans="1:25" hidden="1" outlineLevel="1">
      <c r="A52" s="162"/>
      <c r="B52" s="136"/>
      <c r="C52" s="169"/>
      <c r="D52" s="134"/>
      <c r="E52" s="134"/>
      <c r="F52" s="134"/>
      <c r="G52" s="134"/>
      <c r="H52" s="134"/>
      <c r="I52" s="83"/>
      <c r="J52" s="83"/>
      <c r="K52" s="84"/>
      <c r="L52" s="85"/>
      <c r="M52" s="86"/>
      <c r="N52" s="84"/>
      <c r="O52" s="86"/>
      <c r="P52" s="86"/>
      <c r="Q52" s="87"/>
      <c r="R52" s="87"/>
      <c r="S52" s="88"/>
      <c r="T52" s="87"/>
      <c r="U52" s="87"/>
      <c r="W52" s="110">
        <f>SUM(W30:W49)</f>
        <v>-12214.58</v>
      </c>
      <c r="X52" s="110">
        <f>O28-W52</f>
        <v>12214.58</v>
      </c>
    </row>
    <row r="53" spans="1:25" hidden="1" outlineLevel="1">
      <c r="A53" s="162"/>
      <c r="B53" s="136"/>
      <c r="C53" s="169"/>
      <c r="D53" s="134"/>
      <c r="E53" s="134"/>
      <c r="F53" s="134"/>
      <c r="G53" s="134"/>
      <c r="H53" s="134"/>
      <c r="I53" s="83"/>
      <c r="J53" s="83"/>
      <c r="K53" s="84"/>
      <c r="L53" s="85"/>
      <c r="M53" s="86"/>
      <c r="N53" s="84"/>
      <c r="O53" s="86"/>
      <c r="P53" s="86"/>
      <c r="Q53" s="87"/>
      <c r="R53" s="87"/>
      <c r="S53" s="88"/>
      <c r="T53" s="87"/>
      <c r="U53" s="87"/>
    </row>
    <row r="54" spans="1:25" hidden="1" outlineLevel="1">
      <c r="A54" s="162"/>
      <c r="B54" s="136"/>
      <c r="C54" s="169"/>
      <c r="D54" s="134"/>
      <c r="E54" s="134"/>
      <c r="F54" s="134"/>
      <c r="G54" s="134"/>
      <c r="H54" s="134"/>
      <c r="I54" s="83"/>
      <c r="J54" s="83"/>
      <c r="K54" s="84"/>
      <c r="L54" s="85"/>
      <c r="M54" s="86"/>
      <c r="N54" s="84"/>
      <c r="O54" s="86"/>
      <c r="P54" s="86"/>
      <c r="Q54" s="87"/>
      <c r="R54" s="87"/>
      <c r="S54" s="88"/>
      <c r="T54" s="87"/>
      <c r="U54" s="87"/>
      <c r="W54" s="110">
        <f>W52/1.2</f>
        <v>-10178.816666666668</v>
      </c>
      <c r="X54" s="110">
        <f>X52/1.2</f>
        <v>10178.816666666668</v>
      </c>
      <c r="Y54" s="22">
        <f>O28-R28</f>
        <v>0</v>
      </c>
    </row>
    <row r="55" spans="1:25" collapsed="1">
      <c r="A55" s="162"/>
      <c r="B55" s="136"/>
      <c r="C55" s="169"/>
      <c r="D55" s="134"/>
      <c r="E55" s="134"/>
      <c r="F55" s="134"/>
      <c r="G55" s="134"/>
      <c r="H55" s="134"/>
      <c r="I55" s="83"/>
      <c r="J55" s="83"/>
      <c r="K55" s="84"/>
      <c r="L55" s="85"/>
      <c r="M55" s="86"/>
      <c r="N55" s="84"/>
      <c r="O55" s="86"/>
      <c r="P55" s="86"/>
      <c r="Q55" s="87"/>
      <c r="R55" s="87"/>
      <c r="S55" s="88"/>
      <c r="T55" s="87"/>
      <c r="U55" s="87"/>
    </row>
    <row r="56" spans="1:25" ht="28.5">
      <c r="A56" s="162"/>
      <c r="B56" s="136"/>
      <c r="C56" s="169"/>
      <c r="D56" s="135" t="s">
        <v>101</v>
      </c>
      <c r="E56" s="135" t="s">
        <v>103</v>
      </c>
      <c r="F56" s="135"/>
      <c r="G56" s="135"/>
      <c r="H56" s="89" t="s">
        <v>104</v>
      </c>
      <c r="I56" s="90">
        <f>M56</f>
        <v>0</v>
      </c>
      <c r="J56" s="90">
        <f>Q56</f>
        <v>0</v>
      </c>
      <c r="K56" s="72"/>
      <c r="L56" s="73" t="s">
        <v>68</v>
      </c>
      <c r="M56" s="90">
        <f>M57</f>
        <v>0</v>
      </c>
      <c r="N56" s="73" t="s">
        <v>106</v>
      </c>
      <c r="O56" s="90">
        <f>O57</f>
        <v>0</v>
      </c>
      <c r="P56" s="90"/>
      <c r="Q56" s="90">
        <f>Q57</f>
        <v>0</v>
      </c>
      <c r="R56" s="90">
        <f>R57</f>
        <v>0</v>
      </c>
      <c r="S56" s="90"/>
      <c r="T56" s="91" t="str">
        <f>IF(Q56=J56,"Освоено",Q56-J56)</f>
        <v>Освоено</v>
      </c>
      <c r="U56" s="91" t="str">
        <f>IF(O56=I56,"Оплачено",O56-I56)</f>
        <v>Оплачено</v>
      </c>
      <c r="W56" s="2">
        <v>5381000</v>
      </c>
    </row>
    <row r="57" spans="1:25">
      <c r="A57" s="162"/>
      <c r="B57" s="136"/>
      <c r="C57" s="169"/>
      <c r="D57" s="137" t="s">
        <v>100</v>
      </c>
      <c r="E57" s="137"/>
      <c r="F57" s="137"/>
      <c r="G57" s="137"/>
      <c r="H57" s="89" t="s">
        <v>105</v>
      </c>
      <c r="I57" s="92"/>
      <c r="J57" s="93"/>
      <c r="K57" s="93"/>
      <c r="L57" s="77"/>
      <c r="M57" s="8"/>
      <c r="N57" s="77"/>
      <c r="O57" s="8"/>
      <c r="P57" s="8"/>
      <c r="Q57" s="8"/>
      <c r="R57" s="8"/>
      <c r="S57" s="94"/>
      <c r="T57" s="94"/>
      <c r="U57" s="95"/>
    </row>
    <row r="58" spans="1:25" ht="28.5" customHeight="1">
      <c r="A58" s="162"/>
      <c r="B58" s="136"/>
      <c r="C58" s="169"/>
      <c r="D58" s="135" t="s">
        <v>102</v>
      </c>
      <c r="E58" s="135" t="s">
        <v>103</v>
      </c>
      <c r="F58" s="135"/>
      <c r="G58" s="135"/>
      <c r="H58" s="89" t="s">
        <v>104</v>
      </c>
      <c r="I58" s="90">
        <f>M58</f>
        <v>0</v>
      </c>
      <c r="J58" s="90">
        <f>Q58</f>
        <v>0</v>
      </c>
      <c r="K58" s="72"/>
      <c r="L58" s="73" t="s">
        <v>68</v>
      </c>
      <c r="M58" s="90">
        <f>M59</f>
        <v>0</v>
      </c>
      <c r="N58" s="73" t="s">
        <v>106</v>
      </c>
      <c r="O58" s="90">
        <f>O59</f>
        <v>0</v>
      </c>
      <c r="P58" s="90"/>
      <c r="Q58" s="90">
        <f>Q59</f>
        <v>0</v>
      </c>
      <c r="R58" s="90">
        <f>R59</f>
        <v>0</v>
      </c>
      <c r="S58" s="90"/>
      <c r="T58" s="91" t="str">
        <f>IF(Q58=J58,"Освоено",Q58-J58)</f>
        <v>Освоено</v>
      </c>
      <c r="U58" s="91" t="str">
        <f>IF(O58=I58,"Оплачено",O58-I58)</f>
        <v>Оплачено</v>
      </c>
    </row>
    <row r="59" spans="1:25">
      <c r="A59" s="162"/>
      <c r="B59" s="136"/>
      <c r="C59" s="169"/>
      <c r="D59" s="137"/>
      <c r="E59" s="137"/>
      <c r="F59" s="137"/>
      <c r="G59" s="137"/>
      <c r="H59" s="89" t="s">
        <v>105</v>
      </c>
      <c r="I59" s="92"/>
      <c r="J59" s="93"/>
      <c r="K59" s="93"/>
      <c r="L59" s="77"/>
      <c r="M59" s="8"/>
      <c r="N59" s="77"/>
      <c r="O59" s="8"/>
      <c r="P59" s="8"/>
      <c r="Q59" s="8"/>
      <c r="R59" s="8"/>
      <c r="S59" s="94"/>
      <c r="T59" s="94"/>
      <c r="U59" s="95"/>
    </row>
    <row r="60" spans="1:25" hidden="1" outlineLevel="1">
      <c r="A60" s="162"/>
      <c r="B60" s="136"/>
      <c r="C60" s="169"/>
      <c r="D60" s="79"/>
      <c r="E60" s="79"/>
      <c r="F60" s="79"/>
      <c r="G60" s="79"/>
      <c r="H60" s="79"/>
      <c r="I60" s="119"/>
      <c r="J60" s="119"/>
      <c r="K60" s="9"/>
      <c r="L60" s="7"/>
      <c r="M60" s="8"/>
      <c r="N60" s="9"/>
      <c r="O60" s="8"/>
      <c r="P60" s="8"/>
      <c r="Q60" s="29"/>
      <c r="R60" s="29"/>
      <c r="T60" s="29"/>
      <c r="U60" s="29"/>
    </row>
    <row r="61" spans="1:25" hidden="1" outlineLevel="1">
      <c r="A61" s="162"/>
      <c r="B61" s="136"/>
      <c r="C61" s="169"/>
      <c r="D61" s="79"/>
      <c r="E61" s="79"/>
      <c r="F61" s="79"/>
      <c r="G61" s="79"/>
      <c r="H61" s="79"/>
      <c r="I61" s="119"/>
      <c r="J61" s="119"/>
      <c r="K61" s="9"/>
      <c r="L61" s="7"/>
      <c r="M61" s="8"/>
      <c r="N61" s="9"/>
      <c r="O61" s="8"/>
      <c r="P61" s="8"/>
      <c r="Q61" s="29"/>
      <c r="R61" s="29"/>
      <c r="T61" s="29"/>
      <c r="U61" s="29"/>
    </row>
    <row r="62" spans="1:25" hidden="1" outlineLevel="1">
      <c r="A62" s="162"/>
      <c r="B62" s="136"/>
      <c r="C62" s="169"/>
      <c r="D62" s="79"/>
      <c r="E62" s="79"/>
      <c r="F62" s="79"/>
      <c r="G62" s="79"/>
      <c r="H62" s="79"/>
      <c r="I62" s="119"/>
      <c r="J62" s="119"/>
      <c r="K62" s="9"/>
      <c r="L62" s="7"/>
      <c r="M62" s="8"/>
      <c r="N62" s="9"/>
      <c r="O62" s="8"/>
      <c r="P62" s="8"/>
      <c r="Q62" s="29"/>
      <c r="R62" s="29"/>
      <c r="T62" s="29"/>
      <c r="U62" s="29"/>
    </row>
    <row r="63" spans="1:25" hidden="1" outlineLevel="1">
      <c r="A63" s="162"/>
      <c r="B63" s="137"/>
      <c r="C63" s="170"/>
      <c r="D63" s="79"/>
      <c r="E63" s="79"/>
      <c r="F63" s="79"/>
      <c r="G63" s="79"/>
      <c r="H63" s="79"/>
      <c r="I63" s="119"/>
      <c r="J63" s="119"/>
      <c r="K63" s="9"/>
      <c r="L63" s="7"/>
      <c r="M63" s="8"/>
      <c r="N63" s="9"/>
      <c r="O63" s="8"/>
      <c r="P63" s="8"/>
      <c r="Q63" s="29"/>
      <c r="R63" s="29"/>
      <c r="T63" s="29"/>
      <c r="U63" s="29"/>
    </row>
    <row r="64" spans="1:25" ht="15" customHeight="1" collapsed="1">
      <c r="B64" s="147" t="s">
        <v>131</v>
      </c>
      <c r="C64" s="37" t="s">
        <v>79</v>
      </c>
      <c r="D64" s="37"/>
      <c r="E64" s="37"/>
      <c r="F64" s="37"/>
      <c r="G64" s="37"/>
      <c r="H64" s="37"/>
      <c r="I64" s="38">
        <f>SUM(I65:I68)</f>
        <v>0</v>
      </c>
      <c r="J64" s="38">
        <f>SUM(J65:J68)</f>
        <v>0</v>
      </c>
      <c r="K64" s="39"/>
      <c r="L64" s="40"/>
      <c r="M64" s="38">
        <f>SUM(M65:M68)</f>
        <v>0</v>
      </c>
      <c r="N64" s="40"/>
      <c r="O64" s="38">
        <f>SUM(O65:O68)</f>
        <v>0</v>
      </c>
      <c r="P64" s="41"/>
      <c r="Q64" s="38">
        <f t="shared" ref="Q64:R64" si="3">SUM(Q65:Q68)</f>
        <v>0</v>
      </c>
      <c r="R64" s="38">
        <f t="shared" si="3"/>
        <v>0</v>
      </c>
      <c r="T64" s="41">
        <f>J64-Q64</f>
        <v>0</v>
      </c>
      <c r="U64" s="41">
        <f>I64-O64</f>
        <v>0</v>
      </c>
      <c r="W64" s="22">
        <f>Q24+Q56+Q58</f>
        <v>0</v>
      </c>
      <c r="X64" s="22">
        <f>O24+O56+O58</f>
        <v>0</v>
      </c>
      <c r="Y64" s="22">
        <f>R24+R56+R58</f>
        <v>0</v>
      </c>
    </row>
    <row r="65" spans="1:25">
      <c r="B65" s="148"/>
      <c r="C65" s="42" t="s">
        <v>73</v>
      </c>
      <c r="D65" s="42"/>
      <c r="E65" s="42"/>
      <c r="F65" s="42"/>
      <c r="G65" s="42"/>
      <c r="H65" s="42"/>
      <c r="I65" s="43">
        <f>I16+I20</f>
        <v>0</v>
      </c>
      <c r="J65" s="43">
        <f>J16+J20</f>
        <v>0</v>
      </c>
      <c r="K65" s="44"/>
      <c r="L65" s="45"/>
      <c r="M65" s="43">
        <f>M16+M20</f>
        <v>0</v>
      </c>
      <c r="N65" s="43"/>
      <c r="O65" s="43">
        <f>O16+O20</f>
        <v>0</v>
      </c>
      <c r="P65" s="43"/>
      <c r="Q65" s="43">
        <f>Q16+Q20</f>
        <v>0</v>
      </c>
      <c r="R65" s="43">
        <f>R16+R20</f>
        <v>0</v>
      </c>
      <c r="T65" s="68">
        <f t="shared" ref="T65:T66" si="4">J65-Q65</f>
        <v>0</v>
      </c>
      <c r="U65" s="68">
        <f t="shared" ref="U65:U66" si="5">I65-O65</f>
        <v>0</v>
      </c>
    </row>
    <row r="66" spans="1:25">
      <c r="B66" s="148"/>
      <c r="C66" s="42" t="s">
        <v>74</v>
      </c>
      <c r="D66" s="42"/>
      <c r="E66" s="42"/>
      <c r="F66" s="42"/>
      <c r="G66" s="42"/>
      <c r="H66" s="42"/>
      <c r="I66" s="43">
        <f>I24</f>
        <v>0</v>
      </c>
      <c r="J66" s="43">
        <f>J24</f>
        <v>0</v>
      </c>
      <c r="K66" s="44"/>
      <c r="L66" s="45"/>
      <c r="M66" s="43">
        <f>M24</f>
        <v>0</v>
      </c>
      <c r="N66" s="45"/>
      <c r="O66" s="43">
        <f>O24</f>
        <v>0</v>
      </c>
      <c r="P66" s="43"/>
      <c r="Q66" s="43">
        <f t="shared" ref="Q66:R66" si="6">Q24</f>
        <v>0</v>
      </c>
      <c r="R66" s="43">
        <f t="shared" si="6"/>
        <v>0</v>
      </c>
      <c r="T66" s="68">
        <f t="shared" si="4"/>
        <v>0</v>
      </c>
      <c r="U66" s="68">
        <f t="shared" si="5"/>
        <v>0</v>
      </c>
      <c r="W66" s="2">
        <f>U66/1.2</f>
        <v>0</v>
      </c>
    </row>
    <row r="67" spans="1:25">
      <c r="B67" s="148"/>
      <c r="C67" s="42" t="s">
        <v>75</v>
      </c>
      <c r="D67" s="42"/>
      <c r="E67" s="42"/>
      <c r="F67" s="42"/>
      <c r="G67" s="42"/>
      <c r="H67" s="42"/>
      <c r="I67" s="43"/>
      <c r="J67" s="43"/>
      <c r="K67" s="44"/>
      <c r="L67" s="45"/>
      <c r="M67" s="43"/>
      <c r="N67" s="45"/>
      <c r="O67" s="43"/>
      <c r="P67" s="43"/>
      <c r="Q67" s="43"/>
      <c r="R67" s="43"/>
      <c r="T67" s="43"/>
      <c r="U67" s="43"/>
    </row>
    <row r="68" spans="1:25">
      <c r="B68" s="149"/>
      <c r="C68" s="42" t="s">
        <v>76</v>
      </c>
      <c r="D68" s="46"/>
      <c r="E68" s="46"/>
      <c r="F68" s="46"/>
      <c r="G68" s="46"/>
      <c r="H68" s="46"/>
      <c r="I68" s="43">
        <f>I56+I58</f>
        <v>0</v>
      </c>
      <c r="J68" s="43">
        <f>J56+J58</f>
        <v>0</v>
      </c>
      <c r="K68" s="44"/>
      <c r="L68" s="45"/>
      <c r="M68" s="43">
        <f>M56+M58</f>
        <v>0</v>
      </c>
      <c r="N68" s="45"/>
      <c r="O68" s="43">
        <f>O56+O58</f>
        <v>0</v>
      </c>
      <c r="P68" s="43"/>
      <c r="Q68" s="43">
        <f t="shared" ref="Q68:R68" si="7">Q56+Q58</f>
        <v>0</v>
      </c>
      <c r="R68" s="43">
        <f t="shared" si="7"/>
        <v>0</v>
      </c>
      <c r="T68" s="43"/>
      <c r="U68" s="43"/>
    </row>
    <row r="69" spans="1:25" ht="28.5" customHeight="1">
      <c r="A69" s="135">
        <v>2</v>
      </c>
      <c r="B69" s="135" t="s">
        <v>132</v>
      </c>
      <c r="C69" s="135"/>
      <c r="D69" s="135"/>
      <c r="E69" s="135" t="s">
        <v>73</v>
      </c>
      <c r="F69" s="135"/>
      <c r="G69" s="135"/>
      <c r="H69" s="135"/>
      <c r="I69" s="71">
        <v>0</v>
      </c>
      <c r="J69" s="71">
        <v>0</v>
      </c>
      <c r="K69" s="72"/>
      <c r="L69" s="73" t="s">
        <v>68</v>
      </c>
      <c r="M69" s="71">
        <f>M70+M71</f>
        <v>0</v>
      </c>
      <c r="N69" s="73" t="s">
        <v>69</v>
      </c>
      <c r="O69" s="71">
        <f>O70+O71</f>
        <v>0</v>
      </c>
      <c r="P69" s="74"/>
      <c r="Q69" s="71">
        <f>M69/1.2</f>
        <v>0</v>
      </c>
      <c r="R69" s="71">
        <f>O69/1.2</f>
        <v>0</v>
      </c>
      <c r="S69"/>
      <c r="T69" s="71">
        <f>J69-Q69</f>
        <v>0</v>
      </c>
      <c r="U69" s="71">
        <f>I69-O69</f>
        <v>0</v>
      </c>
    </row>
    <row r="70" spans="1:25">
      <c r="A70" s="136"/>
      <c r="B70" s="136"/>
      <c r="C70" s="136"/>
      <c r="D70" s="136"/>
      <c r="E70" s="136"/>
      <c r="F70" s="136"/>
      <c r="G70" s="136"/>
      <c r="H70" s="136"/>
      <c r="I70" s="122"/>
      <c r="J70" s="122"/>
      <c r="K70" s="66"/>
      <c r="L70" s="67"/>
      <c r="M70" s="75"/>
      <c r="N70" s="67"/>
      <c r="O70" s="75"/>
      <c r="P70" s="76"/>
      <c r="Q70" s="75"/>
      <c r="R70" s="75"/>
      <c r="S70" s="70"/>
      <c r="T70" s="68"/>
      <c r="U70" s="68"/>
    </row>
    <row r="71" spans="1:25">
      <c r="A71" s="136"/>
      <c r="B71" s="136"/>
      <c r="C71" s="136"/>
      <c r="D71" s="136"/>
      <c r="E71" s="136"/>
      <c r="F71" s="136"/>
      <c r="G71" s="136"/>
      <c r="H71" s="136"/>
      <c r="I71" s="122"/>
      <c r="J71" s="122"/>
      <c r="K71" s="66"/>
      <c r="L71" s="67"/>
      <c r="M71" s="75"/>
      <c r="N71" s="67"/>
      <c r="O71" s="75"/>
      <c r="P71" s="76"/>
      <c r="Q71" s="75"/>
      <c r="R71" s="75"/>
      <c r="S71" s="70"/>
      <c r="T71" s="68"/>
      <c r="U71" s="68"/>
    </row>
    <row r="72" spans="1:25" outlineLevel="1">
      <c r="A72" s="136"/>
      <c r="B72" s="136"/>
      <c r="C72" s="136"/>
      <c r="D72" s="136"/>
      <c r="E72" s="136"/>
      <c r="F72" s="136"/>
      <c r="G72" s="136"/>
      <c r="H72" s="136"/>
      <c r="I72" s="122"/>
      <c r="J72" s="122"/>
      <c r="K72" s="80"/>
      <c r="L72" s="67"/>
      <c r="M72" s="75"/>
      <c r="N72" s="67"/>
      <c r="O72" s="75"/>
      <c r="P72" s="76"/>
      <c r="Q72" s="75"/>
      <c r="R72" s="75"/>
      <c r="S72" s="70"/>
      <c r="T72" s="68"/>
      <c r="U72" s="68"/>
    </row>
    <row r="73" spans="1:25" outlineLevel="1">
      <c r="A73" s="137"/>
      <c r="B73" s="137"/>
      <c r="C73" s="137"/>
      <c r="D73" s="137"/>
      <c r="E73" s="137"/>
      <c r="F73" s="137"/>
      <c r="G73" s="137"/>
      <c r="H73" s="137"/>
      <c r="I73" s="122"/>
      <c r="J73" s="122"/>
      <c r="K73" s="80"/>
      <c r="L73" s="67"/>
      <c r="M73" s="75"/>
      <c r="N73" s="67"/>
      <c r="O73" s="75"/>
      <c r="P73" s="76"/>
      <c r="Q73" s="75"/>
      <c r="R73" s="75"/>
      <c r="S73" s="70"/>
      <c r="T73" s="68"/>
      <c r="U73" s="68"/>
    </row>
    <row r="74" spans="1:25" ht="15" customHeight="1">
      <c r="B74" s="147" t="s">
        <v>133</v>
      </c>
      <c r="C74" s="37" t="s">
        <v>79</v>
      </c>
      <c r="D74" s="37"/>
      <c r="E74" s="37"/>
      <c r="F74" s="37"/>
      <c r="G74" s="37"/>
      <c r="H74" s="37"/>
      <c r="I74" s="38">
        <f>SUM(I75:I78)</f>
        <v>0</v>
      </c>
      <c r="J74" s="38">
        <f>SUM(J75:J78)</f>
        <v>0</v>
      </c>
      <c r="K74" s="39"/>
      <c r="L74" s="40"/>
      <c r="M74" s="38">
        <f>SUM(M75:M78)</f>
        <v>0</v>
      </c>
      <c r="N74" s="40"/>
      <c r="O74" s="38">
        <f>SUM(O75:O78)</f>
        <v>0</v>
      </c>
      <c r="P74" s="41"/>
      <c r="Q74" s="38">
        <f t="shared" ref="Q74:R74" si="8">SUM(Q75:Q78)</f>
        <v>0</v>
      </c>
      <c r="R74" s="38">
        <f t="shared" si="8"/>
        <v>0</v>
      </c>
      <c r="T74" s="41">
        <f>J74-Q74</f>
        <v>0</v>
      </c>
      <c r="U74" s="41">
        <f>I74-O74</f>
        <v>0</v>
      </c>
      <c r="W74" s="22">
        <f>Q34+Q66+Q68</f>
        <v>0</v>
      </c>
      <c r="X74" s="22">
        <f>O34+O66+O68</f>
        <v>0</v>
      </c>
      <c r="Y74" s="22">
        <f>R34+R66+R68</f>
        <v>0</v>
      </c>
    </row>
    <row r="75" spans="1:25">
      <c r="B75" s="148"/>
      <c r="C75" s="42" t="s">
        <v>73</v>
      </c>
      <c r="D75" s="42"/>
      <c r="E75" s="42"/>
      <c r="F75" s="42"/>
      <c r="G75" s="42"/>
      <c r="H75" s="42"/>
      <c r="I75" s="43">
        <f>I26+I30</f>
        <v>0</v>
      </c>
      <c r="J75" s="43">
        <f>J26+J30</f>
        <v>0</v>
      </c>
      <c r="K75" s="44"/>
      <c r="L75" s="45"/>
      <c r="M75" s="43">
        <f>M26+M30</f>
        <v>0</v>
      </c>
      <c r="N75" s="43"/>
      <c r="O75" s="43">
        <f>O26+O30</f>
        <v>0</v>
      </c>
      <c r="P75" s="43"/>
      <c r="Q75" s="43">
        <f t="shared" ref="Q75:R75" si="9">Q26+Q30</f>
        <v>0</v>
      </c>
      <c r="R75" s="43">
        <f t="shared" si="9"/>
        <v>0</v>
      </c>
      <c r="T75" s="68">
        <f t="shared" ref="T75:T76" si="10">J75-Q75</f>
        <v>0</v>
      </c>
      <c r="U75" s="68">
        <f t="shared" ref="U75:U76" si="11">I75-O75</f>
        <v>0</v>
      </c>
    </row>
    <row r="76" spans="1:25">
      <c r="B76" s="148"/>
      <c r="C76" s="42" t="s">
        <v>74</v>
      </c>
      <c r="D76" s="42"/>
      <c r="E76" s="42"/>
      <c r="F76" s="42"/>
      <c r="G76" s="42"/>
      <c r="H76" s="42"/>
      <c r="I76" s="43">
        <f>I34</f>
        <v>0</v>
      </c>
      <c r="J76" s="43">
        <f>J34</f>
        <v>0</v>
      </c>
      <c r="K76" s="44"/>
      <c r="L76" s="45"/>
      <c r="M76" s="43">
        <f>M34</f>
        <v>0</v>
      </c>
      <c r="N76" s="45"/>
      <c r="O76" s="43">
        <f>O34</f>
        <v>0</v>
      </c>
      <c r="P76" s="43"/>
      <c r="Q76" s="43">
        <f>Q34</f>
        <v>0</v>
      </c>
      <c r="R76" s="43">
        <f>R34</f>
        <v>0</v>
      </c>
      <c r="T76" s="68">
        <f t="shared" si="10"/>
        <v>0</v>
      </c>
      <c r="U76" s="68">
        <f t="shared" si="11"/>
        <v>0</v>
      </c>
      <c r="W76" s="2">
        <f>U76/1.2</f>
        <v>0</v>
      </c>
    </row>
    <row r="77" spans="1:25">
      <c r="B77" s="148"/>
      <c r="C77" s="42" t="s">
        <v>75</v>
      </c>
      <c r="D77" s="42"/>
      <c r="E77" s="42"/>
      <c r="F77" s="42"/>
      <c r="G77" s="42"/>
      <c r="H77" s="42"/>
      <c r="I77" s="43"/>
      <c r="J77" s="43"/>
      <c r="K77" s="44"/>
      <c r="L77" s="45"/>
      <c r="M77" s="43"/>
      <c r="N77" s="45"/>
      <c r="O77" s="43"/>
      <c r="P77" s="43"/>
      <c r="Q77" s="43"/>
      <c r="R77" s="43"/>
      <c r="T77" s="43"/>
      <c r="U77" s="43"/>
    </row>
    <row r="78" spans="1:25">
      <c r="B78" s="149"/>
      <c r="C78" s="42" t="s">
        <v>76</v>
      </c>
      <c r="D78" s="46"/>
      <c r="E78" s="46"/>
      <c r="F78" s="46"/>
      <c r="G78" s="46"/>
      <c r="H78" s="46"/>
      <c r="I78" s="43">
        <f>I66+I68</f>
        <v>0</v>
      </c>
      <c r="J78" s="43">
        <f>J66+J68</f>
        <v>0</v>
      </c>
      <c r="K78" s="44"/>
      <c r="L78" s="45"/>
      <c r="M78" s="43">
        <f>M66+M68</f>
        <v>0</v>
      </c>
      <c r="N78" s="45"/>
      <c r="O78" s="43">
        <f>O66+O68</f>
        <v>0</v>
      </c>
      <c r="P78" s="43"/>
      <c r="Q78" s="43">
        <f t="shared" ref="Q78:R78" si="12">Q66+Q68</f>
        <v>0</v>
      </c>
      <c r="R78" s="43">
        <f t="shared" si="12"/>
        <v>0</v>
      </c>
      <c r="T78" s="43"/>
      <c r="U78" s="43"/>
    </row>
    <row r="79" spans="1:25" ht="28.5" customHeight="1">
      <c r="A79" s="134">
        <v>3</v>
      </c>
      <c r="B79" s="134" t="s">
        <v>135</v>
      </c>
      <c r="C79" s="134"/>
      <c r="D79" s="134"/>
      <c r="E79" s="134" t="s">
        <v>73</v>
      </c>
      <c r="F79" s="134"/>
      <c r="G79" s="134"/>
      <c r="H79" s="134"/>
      <c r="I79" s="71">
        <v>0</v>
      </c>
      <c r="J79" s="71">
        <v>0</v>
      </c>
      <c r="K79" s="72"/>
      <c r="L79" s="73" t="s">
        <v>68</v>
      </c>
      <c r="M79" s="71">
        <f>M80+M81</f>
        <v>0</v>
      </c>
      <c r="N79" s="73" t="s">
        <v>69</v>
      </c>
      <c r="O79" s="71">
        <f>O80+O81</f>
        <v>0</v>
      </c>
      <c r="P79" s="74"/>
      <c r="Q79" s="71">
        <f>M79/1.2</f>
        <v>0</v>
      </c>
      <c r="R79" s="71">
        <f>O79/1.2</f>
        <v>0</v>
      </c>
      <c r="S79"/>
      <c r="T79" s="71">
        <f>J79-Q79</f>
        <v>0</v>
      </c>
      <c r="U79" s="71">
        <f>I79-O79</f>
        <v>0</v>
      </c>
    </row>
    <row r="80" spans="1:25">
      <c r="A80" s="134"/>
      <c r="B80" s="134"/>
      <c r="C80" s="134"/>
      <c r="D80" s="134"/>
      <c r="E80" s="134"/>
      <c r="F80" s="134"/>
      <c r="G80" s="134"/>
      <c r="H80" s="134"/>
      <c r="I80" s="122"/>
      <c r="J80" s="122"/>
      <c r="K80" s="66"/>
      <c r="L80" s="67"/>
      <c r="M80" s="75"/>
      <c r="N80" s="67"/>
      <c r="O80" s="75"/>
      <c r="P80" s="76"/>
      <c r="Q80" s="75"/>
      <c r="R80" s="75"/>
      <c r="S80" s="70"/>
      <c r="T80" s="68"/>
      <c r="U80" s="68"/>
    </row>
    <row r="81" spans="1:21">
      <c r="A81" s="134"/>
      <c r="B81" s="134"/>
      <c r="C81" s="134"/>
      <c r="D81" s="134"/>
      <c r="E81" s="134"/>
      <c r="F81" s="134"/>
      <c r="G81" s="134"/>
      <c r="H81" s="134"/>
      <c r="I81" s="122"/>
      <c r="J81" s="122"/>
      <c r="K81" s="66"/>
      <c r="L81" s="67"/>
      <c r="M81" s="75"/>
      <c r="N81" s="67"/>
      <c r="O81" s="75"/>
      <c r="P81" s="76"/>
      <c r="Q81" s="75"/>
      <c r="R81" s="75"/>
      <c r="S81" s="70"/>
      <c r="T81" s="68"/>
      <c r="U81" s="68"/>
    </row>
    <row r="82" spans="1:21" outlineLevel="1">
      <c r="A82" s="134"/>
      <c r="B82" s="134"/>
      <c r="C82" s="134"/>
      <c r="D82" s="134"/>
      <c r="E82" s="134"/>
      <c r="F82" s="134"/>
      <c r="G82" s="134"/>
      <c r="H82" s="134"/>
      <c r="I82" s="122"/>
      <c r="J82" s="122"/>
      <c r="K82" s="80"/>
      <c r="L82" s="67"/>
      <c r="M82" s="75"/>
      <c r="N82" s="67"/>
      <c r="O82" s="75"/>
      <c r="P82" s="76"/>
      <c r="Q82" s="75"/>
      <c r="R82" s="75"/>
      <c r="S82" s="70"/>
      <c r="T82" s="68"/>
      <c r="U82" s="68"/>
    </row>
    <row r="83" spans="1:21" outlineLevel="1">
      <c r="A83" s="134"/>
      <c r="B83" s="134"/>
      <c r="C83" s="134"/>
      <c r="D83" s="134"/>
      <c r="E83" s="134"/>
      <c r="F83" s="134"/>
      <c r="G83" s="134"/>
      <c r="H83" s="134"/>
      <c r="I83" s="122"/>
      <c r="J83" s="122"/>
      <c r="K83" s="80"/>
      <c r="L83" s="67"/>
      <c r="M83" s="75"/>
      <c r="N83" s="67"/>
      <c r="O83" s="75"/>
      <c r="P83" s="76"/>
      <c r="Q83" s="75"/>
      <c r="R83" s="75"/>
      <c r="S83" s="70"/>
      <c r="T83" s="68"/>
      <c r="U83" s="68"/>
    </row>
    <row r="84" spans="1:21" outlineLevel="1">
      <c r="B84" s="147" t="s">
        <v>134</v>
      </c>
      <c r="C84" s="37" t="s">
        <v>79</v>
      </c>
      <c r="D84" s="37"/>
      <c r="E84" s="37"/>
      <c r="F84" s="37"/>
      <c r="G84" s="37"/>
      <c r="H84" s="37"/>
      <c r="I84" s="38">
        <f>SUM(I85:I88)</f>
        <v>0</v>
      </c>
      <c r="J84" s="38">
        <f>SUM(J85:J88)</f>
        <v>0</v>
      </c>
      <c r="K84" s="39"/>
      <c r="L84" s="40"/>
      <c r="M84" s="38">
        <f>SUM(M85:M88)</f>
        <v>0</v>
      </c>
      <c r="N84" s="40"/>
      <c r="O84" s="38">
        <f>SUM(O85:O88)</f>
        <v>0</v>
      </c>
      <c r="P84" s="41"/>
      <c r="Q84" s="38">
        <f t="shared" ref="Q84:R84" si="13">SUM(Q85:Q88)</f>
        <v>0</v>
      </c>
      <c r="R84" s="38">
        <f t="shared" si="13"/>
        <v>0</v>
      </c>
      <c r="T84" s="41">
        <f>J84-Q84</f>
        <v>0</v>
      </c>
      <c r="U84" s="41">
        <f>I84-O84</f>
        <v>0</v>
      </c>
    </row>
    <row r="85" spans="1:21" outlineLevel="1">
      <c r="B85" s="148"/>
      <c r="C85" s="42" t="s">
        <v>73</v>
      </c>
      <c r="D85" s="42"/>
      <c r="E85" s="42"/>
      <c r="F85" s="42"/>
      <c r="G85" s="42"/>
      <c r="H85" s="42"/>
      <c r="I85" s="43">
        <f>I36+I40</f>
        <v>0</v>
      </c>
      <c r="J85" s="43">
        <f>J36+J40</f>
        <v>0</v>
      </c>
      <c r="K85" s="44"/>
      <c r="L85" s="45"/>
      <c r="M85" s="43">
        <f>M36+M40</f>
        <v>0</v>
      </c>
      <c r="N85" s="43"/>
      <c r="O85" s="43">
        <f>O36+O40</f>
        <v>0</v>
      </c>
      <c r="P85" s="43"/>
      <c r="Q85" s="43">
        <f>Q36+Q40</f>
        <v>0</v>
      </c>
      <c r="R85" s="43">
        <f>R36+R40</f>
        <v>0</v>
      </c>
      <c r="T85" s="68">
        <f t="shared" ref="T85:T86" si="14">J85-Q85</f>
        <v>0</v>
      </c>
      <c r="U85" s="68">
        <f t="shared" ref="U85:U86" si="15">I85-O85</f>
        <v>0</v>
      </c>
    </row>
    <row r="86" spans="1:21" outlineLevel="1">
      <c r="B86" s="148"/>
      <c r="C86" s="42" t="s">
        <v>74</v>
      </c>
      <c r="D86" s="42"/>
      <c r="E86" s="42"/>
      <c r="F86" s="42"/>
      <c r="G86" s="42"/>
      <c r="H86" s="42"/>
      <c r="I86" s="43">
        <f>I44</f>
        <v>0</v>
      </c>
      <c r="J86" s="43">
        <f>J44</f>
        <v>0</v>
      </c>
      <c r="K86" s="44"/>
      <c r="L86" s="45"/>
      <c r="M86" s="43">
        <f>M44</f>
        <v>0</v>
      </c>
      <c r="N86" s="45"/>
      <c r="O86" s="43">
        <f>O44</f>
        <v>0</v>
      </c>
      <c r="P86" s="43"/>
      <c r="Q86" s="43">
        <f>Q44</f>
        <v>0</v>
      </c>
      <c r="R86" s="43">
        <f>R44</f>
        <v>0</v>
      </c>
      <c r="T86" s="68">
        <f t="shared" si="14"/>
        <v>0</v>
      </c>
      <c r="U86" s="68">
        <f t="shared" si="15"/>
        <v>0</v>
      </c>
    </row>
    <row r="87" spans="1:21" outlineLevel="1">
      <c r="B87" s="148"/>
      <c r="C87" s="42" t="s">
        <v>75</v>
      </c>
      <c r="D87" s="42"/>
      <c r="E87" s="42"/>
      <c r="F87" s="42"/>
      <c r="G87" s="42"/>
      <c r="H87" s="42"/>
      <c r="I87" s="43"/>
      <c r="J87" s="43"/>
      <c r="K87" s="44"/>
      <c r="L87" s="45"/>
      <c r="M87" s="43"/>
      <c r="N87" s="45"/>
      <c r="O87" s="43"/>
      <c r="P87" s="43"/>
      <c r="Q87" s="43"/>
      <c r="R87" s="43"/>
      <c r="T87" s="43"/>
      <c r="U87" s="43"/>
    </row>
    <row r="88" spans="1:21" outlineLevel="1">
      <c r="B88" s="149"/>
      <c r="C88" s="42" t="s">
        <v>76</v>
      </c>
      <c r="D88" s="46"/>
      <c r="E88" s="46"/>
      <c r="F88" s="46"/>
      <c r="G88" s="46"/>
      <c r="H88" s="46"/>
      <c r="I88" s="43">
        <f>I76+I78</f>
        <v>0</v>
      </c>
      <c r="J88" s="43">
        <f>J76+J78</f>
        <v>0</v>
      </c>
      <c r="K88" s="44"/>
      <c r="L88" s="45"/>
      <c r="M88" s="43">
        <f>M76+M78</f>
        <v>0</v>
      </c>
      <c r="N88" s="45"/>
      <c r="O88" s="43">
        <f>O76+O78</f>
        <v>0</v>
      </c>
      <c r="P88" s="43"/>
      <c r="Q88" s="43">
        <f t="shared" ref="Q88:R88" si="16">Q76+Q78</f>
        <v>0</v>
      </c>
      <c r="R88" s="43">
        <f t="shared" si="16"/>
        <v>0</v>
      </c>
      <c r="T88" s="43"/>
      <c r="U88" s="43"/>
    </row>
    <row r="89" spans="1:21" outlineLevel="1">
      <c r="B89" s="78"/>
    </row>
    <row r="90" spans="1:21" outlineLevel="1">
      <c r="B90" s="78"/>
    </row>
    <row r="91" spans="1:21" outlineLevel="1">
      <c r="B91" s="78"/>
    </row>
    <row r="92" spans="1:21">
      <c r="B92" s="78"/>
    </row>
    <row r="93" spans="1:21">
      <c r="B93" s="78"/>
      <c r="R93" s="22">
        <f>R64+R28</f>
        <v>0</v>
      </c>
    </row>
    <row r="94" spans="1:21">
      <c r="B94" s="78"/>
    </row>
    <row r="95" spans="1:21">
      <c r="B95" s="78"/>
    </row>
    <row r="96" spans="1:21">
      <c r="B96" s="78"/>
      <c r="M96" s="150" t="s">
        <v>29</v>
      </c>
      <c r="N96" s="150"/>
      <c r="O96" s="150" t="s">
        <v>30</v>
      </c>
      <c r="P96" s="150"/>
      <c r="Q96" s="150" t="s">
        <v>70</v>
      </c>
      <c r="R96" s="150" t="s">
        <v>71</v>
      </c>
    </row>
    <row r="97" spans="2:19">
      <c r="B97" s="78"/>
      <c r="M97" s="150"/>
      <c r="N97" s="150"/>
      <c r="O97" s="150"/>
      <c r="P97" s="150"/>
      <c r="Q97" s="150"/>
      <c r="R97" s="150"/>
    </row>
    <row r="98" spans="2:19">
      <c r="B98" s="78"/>
      <c r="K98" s="151" t="s">
        <v>84</v>
      </c>
      <c r="L98" s="152"/>
      <c r="M98" s="64"/>
      <c r="N98" s="64"/>
      <c r="O98" s="64"/>
      <c r="P98" s="64"/>
      <c r="Q98" s="64"/>
      <c r="R98" s="64"/>
    </row>
    <row r="99" spans="2:19">
      <c r="B99" s="78"/>
      <c r="K99" s="153"/>
      <c r="L99" s="154"/>
      <c r="M99" s="57">
        <f t="shared" ref="M99" si="17">M98/1000000</f>
        <v>0</v>
      </c>
      <c r="N99" s="58"/>
      <c r="O99" s="57">
        <f t="shared" ref="O99" si="18">O98/1000000</f>
        <v>0</v>
      </c>
      <c r="P99" s="58"/>
      <c r="Q99" s="57">
        <f t="shared" ref="Q99:R99" si="19">Q98/1000000</f>
        <v>0</v>
      </c>
      <c r="R99" s="57">
        <f t="shared" si="19"/>
        <v>0</v>
      </c>
    </row>
    <row r="100" spans="2:19">
      <c r="B100" s="78"/>
      <c r="K100" s="151" t="s">
        <v>37</v>
      </c>
      <c r="L100" s="152"/>
      <c r="M100" s="64">
        <f>M25</f>
        <v>0</v>
      </c>
      <c r="N100" s="64"/>
      <c r="O100" s="64">
        <f>O25</f>
        <v>0</v>
      </c>
      <c r="P100" s="64"/>
      <c r="Q100" s="64">
        <f t="shared" ref="Q100:R100" si="20">Q25</f>
        <v>0</v>
      </c>
      <c r="R100" s="64">
        <f t="shared" si="20"/>
        <v>0</v>
      </c>
    </row>
    <row r="101" spans="2:19">
      <c r="B101" s="78"/>
      <c r="K101" s="153"/>
      <c r="L101" s="154"/>
      <c r="M101" s="57">
        <f t="shared" ref="M101" si="21">M100/1000000</f>
        <v>0</v>
      </c>
      <c r="N101" s="58"/>
      <c r="O101" s="57">
        <f t="shared" ref="O101" si="22">O100/1000000</f>
        <v>0</v>
      </c>
      <c r="P101" s="58"/>
      <c r="Q101" s="57">
        <f t="shared" ref="Q101:R101" si="23">Q100/1000000</f>
        <v>0</v>
      </c>
      <c r="R101" s="57">
        <f t="shared" si="23"/>
        <v>0</v>
      </c>
    </row>
    <row r="102" spans="2:19">
      <c r="B102" s="78"/>
      <c r="K102" s="151" t="s">
        <v>65</v>
      </c>
      <c r="L102" s="152"/>
      <c r="M102" s="56">
        <f>M26</f>
        <v>0</v>
      </c>
      <c r="N102" s="56"/>
      <c r="O102" s="56">
        <f>O26</f>
        <v>0</v>
      </c>
      <c r="P102" s="56"/>
      <c r="Q102" s="56">
        <f>Q26</f>
        <v>0</v>
      </c>
      <c r="R102" s="56">
        <f>R26</f>
        <v>0</v>
      </c>
    </row>
    <row r="103" spans="2:19">
      <c r="B103" s="78"/>
      <c r="K103" s="153"/>
      <c r="L103" s="154"/>
      <c r="M103" s="57">
        <f>M102/1000000</f>
        <v>0</v>
      </c>
      <c r="N103" s="58"/>
      <c r="O103" s="57">
        <f>O102/1000000</f>
        <v>0</v>
      </c>
      <c r="P103" s="58"/>
      <c r="Q103" s="57">
        <f>Q102/1000000</f>
        <v>0</v>
      </c>
      <c r="R103" s="57">
        <f>R102/1000000</f>
        <v>0</v>
      </c>
    </row>
    <row r="104" spans="2:19">
      <c r="B104" s="78"/>
      <c r="K104" s="155" t="s">
        <v>77</v>
      </c>
      <c r="L104" s="156"/>
      <c r="M104" s="56">
        <f>M25+M26</f>
        <v>0</v>
      </c>
      <c r="N104" s="56"/>
      <c r="O104" s="56">
        <f>O25+O26</f>
        <v>0</v>
      </c>
      <c r="P104" s="56"/>
      <c r="Q104" s="56">
        <f t="shared" ref="Q104:R104" si="24">Q25+Q26</f>
        <v>0</v>
      </c>
      <c r="R104" s="56">
        <f t="shared" si="24"/>
        <v>0</v>
      </c>
      <c r="S104" s="55"/>
    </row>
    <row r="105" spans="2:19">
      <c r="B105" s="78"/>
      <c r="K105" s="157"/>
      <c r="L105" s="158"/>
      <c r="M105" s="57">
        <f>M104/1000000</f>
        <v>0</v>
      </c>
      <c r="N105" s="58"/>
      <c r="O105" s="57">
        <f>O104/1000000</f>
        <v>0</v>
      </c>
      <c r="P105" s="57"/>
      <c r="Q105" s="57">
        <f>Q104/1000000</f>
        <v>0</v>
      </c>
      <c r="R105" s="57">
        <f>R104/1000000</f>
        <v>0</v>
      </c>
      <c r="S105" s="55"/>
    </row>
    <row r="106" spans="2:19">
      <c r="B106" s="78"/>
      <c r="K106" s="151" t="s">
        <v>85</v>
      </c>
      <c r="L106" s="152"/>
      <c r="M106" s="64">
        <f>M27</f>
        <v>0</v>
      </c>
      <c r="N106" s="64"/>
      <c r="O106" s="64">
        <f>O27</f>
        <v>0</v>
      </c>
      <c r="P106" s="64"/>
      <c r="Q106" s="64">
        <f t="shared" ref="Q106" si="25">Q27</f>
        <v>0</v>
      </c>
      <c r="R106" s="64">
        <f>R27+R57+R59</f>
        <v>0</v>
      </c>
    </row>
    <row r="107" spans="2:19">
      <c r="B107" s="78"/>
      <c r="K107" s="153"/>
      <c r="L107" s="154"/>
      <c r="M107" s="57">
        <f>M106/1000000</f>
        <v>0</v>
      </c>
      <c r="N107" s="58"/>
      <c r="O107" s="57">
        <f>O106/1000000</f>
        <v>0</v>
      </c>
      <c r="P107" s="58"/>
      <c r="Q107" s="57">
        <f t="shared" ref="Q107:R107" si="26">Q106/1000000</f>
        <v>0</v>
      </c>
      <c r="R107" s="57">
        <f t="shared" si="26"/>
        <v>0</v>
      </c>
    </row>
    <row r="108" spans="2:19">
      <c r="B108" s="78"/>
      <c r="K108" s="155" t="s">
        <v>86</v>
      </c>
      <c r="L108" s="156"/>
      <c r="M108" s="64">
        <f>M98+M100+M102+M106</f>
        <v>0</v>
      </c>
      <c r="N108" s="64"/>
      <c r="O108" s="64">
        <f>O98+O100+O102+O106</f>
        <v>0</v>
      </c>
      <c r="P108" s="64"/>
      <c r="Q108" s="64">
        <f t="shared" ref="Q108:R108" si="27">Q98+Q100+Q102+Q106</f>
        <v>0</v>
      </c>
      <c r="R108" s="64">
        <f t="shared" si="27"/>
        <v>0</v>
      </c>
    </row>
    <row r="109" spans="2:19">
      <c r="B109" s="78"/>
      <c r="K109" s="157"/>
      <c r="L109" s="158"/>
      <c r="M109" s="57">
        <f>M108/1000000</f>
        <v>0</v>
      </c>
      <c r="N109" s="58"/>
      <c r="O109" s="57">
        <f>O108/1000000</f>
        <v>0</v>
      </c>
      <c r="P109" s="57"/>
      <c r="Q109" s="57">
        <f t="shared" ref="Q109:R109" si="28">Q108/1000000</f>
        <v>0</v>
      </c>
      <c r="R109" s="57">
        <f t="shared" si="28"/>
        <v>0</v>
      </c>
    </row>
    <row r="110" spans="2:19">
      <c r="B110" s="78"/>
    </row>
    <row r="111" spans="2:19">
      <c r="B111" s="79"/>
      <c r="M111" s="150" t="s">
        <v>29</v>
      </c>
      <c r="N111" s="150"/>
      <c r="O111" s="150" t="s">
        <v>30</v>
      </c>
      <c r="P111" s="150"/>
      <c r="Q111" s="150" t="s">
        <v>70</v>
      </c>
      <c r="R111" s="150" t="s">
        <v>71</v>
      </c>
    </row>
    <row r="112" spans="2:19">
      <c r="M112" s="150"/>
      <c r="N112" s="150"/>
      <c r="O112" s="150"/>
      <c r="P112" s="150"/>
      <c r="Q112" s="150"/>
      <c r="R112" s="150"/>
    </row>
    <row r="113" spans="11:18">
      <c r="K113" s="151" t="s">
        <v>121</v>
      </c>
      <c r="L113" s="152"/>
      <c r="M113" s="64">
        <f>M28</f>
        <v>0</v>
      </c>
      <c r="N113" s="64"/>
      <c r="O113" s="64">
        <f>O28</f>
        <v>0</v>
      </c>
      <c r="P113" s="64"/>
      <c r="Q113" s="64">
        <f t="shared" ref="Q113:R113" si="29">Q28</f>
        <v>0</v>
      </c>
      <c r="R113" s="64">
        <f t="shared" si="29"/>
        <v>0</v>
      </c>
    </row>
    <row r="114" spans="11:18">
      <c r="K114" s="153"/>
      <c r="L114" s="154"/>
      <c r="M114" s="124">
        <f t="shared" ref="M114" si="30">M113/1000000</f>
        <v>0</v>
      </c>
      <c r="N114" s="125"/>
      <c r="O114" s="124">
        <f t="shared" ref="O114" si="31">O113/1000000</f>
        <v>0</v>
      </c>
      <c r="P114" s="125"/>
      <c r="Q114" s="124">
        <f t="shared" ref="Q114:R114" si="32">Q113/1000000</f>
        <v>0</v>
      </c>
      <c r="R114" s="124">
        <f t="shared" si="32"/>
        <v>0</v>
      </c>
    </row>
    <row r="115" spans="11:18">
      <c r="K115" s="151" t="s">
        <v>122</v>
      </c>
      <c r="L115" s="152"/>
      <c r="M115" s="64"/>
      <c r="N115" s="64"/>
      <c r="O115" s="64"/>
      <c r="P115" s="64"/>
      <c r="Q115" s="64"/>
      <c r="R115" s="64"/>
    </row>
    <row r="116" spans="11:18">
      <c r="K116" s="153"/>
      <c r="L116" s="154"/>
      <c r="M116" s="124">
        <f t="shared" ref="M116" si="33">M115/1000000</f>
        <v>0</v>
      </c>
      <c r="N116" s="125"/>
      <c r="O116" s="124">
        <f t="shared" ref="O116" si="34">O115/1000000</f>
        <v>0</v>
      </c>
      <c r="P116" s="125"/>
      <c r="Q116" s="124">
        <f t="shared" ref="Q116:R116" si="35">Q115/1000000</f>
        <v>0</v>
      </c>
      <c r="R116" s="124">
        <f t="shared" si="35"/>
        <v>0</v>
      </c>
    </row>
    <row r="117" spans="11:18">
      <c r="K117" s="151" t="s">
        <v>123</v>
      </c>
      <c r="L117" s="152"/>
      <c r="M117" s="56"/>
      <c r="N117" s="56"/>
      <c r="O117" s="56"/>
      <c r="P117" s="56"/>
      <c r="Q117" s="56"/>
      <c r="R117" s="56"/>
    </row>
    <row r="118" spans="11:18">
      <c r="K118" s="153"/>
      <c r="L118" s="154"/>
      <c r="M118" s="124">
        <f>M117/1000000</f>
        <v>0</v>
      </c>
      <c r="N118" s="125"/>
      <c r="O118" s="124">
        <f>O117/1000000</f>
        <v>0</v>
      </c>
      <c r="P118" s="125"/>
      <c r="Q118" s="124">
        <f>Q117/1000000</f>
        <v>0</v>
      </c>
      <c r="R118" s="124">
        <f>R117/1000000</f>
        <v>0</v>
      </c>
    </row>
    <row r="119" spans="11:18">
      <c r="K119" s="155" t="s">
        <v>124</v>
      </c>
      <c r="L119" s="156"/>
      <c r="M119" s="56">
        <f>M113+M115+M117</f>
        <v>0</v>
      </c>
      <c r="N119" s="56"/>
      <c r="O119" s="56">
        <f>O113+O115+O117</f>
        <v>0</v>
      </c>
      <c r="P119" s="56"/>
      <c r="Q119" s="56">
        <f t="shared" ref="Q119:R119" si="36">Q113+Q115+Q117</f>
        <v>0</v>
      </c>
      <c r="R119" s="56">
        <f t="shared" si="36"/>
        <v>0</v>
      </c>
    </row>
    <row r="120" spans="11:18">
      <c r="K120" s="157"/>
      <c r="L120" s="158"/>
      <c r="M120" s="124">
        <f>M119/1000000</f>
        <v>0</v>
      </c>
      <c r="N120" s="125"/>
      <c r="O120" s="124">
        <f>O119/1000000</f>
        <v>0</v>
      </c>
      <c r="P120" s="124"/>
      <c r="Q120" s="124">
        <f>Q119/1000000</f>
        <v>0</v>
      </c>
      <c r="R120" s="124">
        <f>R119/1000000</f>
        <v>0</v>
      </c>
    </row>
    <row r="121" spans="11:18">
      <c r="K121" s="151" t="s">
        <v>125</v>
      </c>
      <c r="L121" s="152"/>
      <c r="M121" s="64"/>
      <c r="N121" s="64"/>
      <c r="O121" s="64"/>
      <c r="P121" s="64"/>
      <c r="Q121" s="64"/>
      <c r="R121" s="64"/>
    </row>
    <row r="122" spans="11:18">
      <c r="K122" s="153"/>
      <c r="L122" s="154"/>
      <c r="M122" s="124">
        <f>M121/1000000</f>
        <v>0</v>
      </c>
      <c r="N122" s="125"/>
      <c r="O122" s="124">
        <f>O121/1000000</f>
        <v>0</v>
      </c>
      <c r="P122" s="125"/>
      <c r="Q122" s="124">
        <f t="shared" ref="Q122:R122" si="37">Q121/1000000</f>
        <v>0</v>
      </c>
      <c r="R122" s="124">
        <f t="shared" si="37"/>
        <v>0</v>
      </c>
    </row>
    <row r="123" spans="11:18">
      <c r="K123" s="155" t="s">
        <v>126</v>
      </c>
      <c r="L123" s="156"/>
      <c r="M123" s="56">
        <f>M113+M115+M117+M121</f>
        <v>0</v>
      </c>
      <c r="N123" s="56"/>
      <c r="O123" s="56">
        <f>O113+O115+O117+O121</f>
        <v>0</v>
      </c>
      <c r="P123" s="56"/>
      <c r="Q123" s="56">
        <f t="shared" ref="Q123:R123" si="38">Q113+Q115+Q117+Q121</f>
        <v>0</v>
      </c>
      <c r="R123" s="56">
        <f t="shared" si="38"/>
        <v>0</v>
      </c>
    </row>
    <row r="124" spans="11:18">
      <c r="K124" s="157"/>
      <c r="L124" s="158"/>
      <c r="M124" s="124">
        <f>M123/1000000</f>
        <v>0</v>
      </c>
      <c r="N124" s="125"/>
      <c r="O124" s="124">
        <f>O123/1000000</f>
        <v>0</v>
      </c>
      <c r="P124" s="124"/>
      <c r="Q124" s="124">
        <f t="shared" ref="Q124:R124" si="39">Q123/1000000</f>
        <v>0</v>
      </c>
      <c r="R124" s="124">
        <f t="shared" si="39"/>
        <v>0</v>
      </c>
    </row>
    <row r="125" spans="11:18">
      <c r="L125" s="20"/>
      <c r="N125" s="20"/>
    </row>
  </sheetData>
  <autoFilter ref="A15:WSR19">
    <filterColumn colId="8"/>
    <filterColumn colId="9"/>
    <filterColumn colId="15"/>
    <filterColumn colId="16"/>
  </autoFilter>
  <mergeCells count="92">
    <mergeCell ref="F9:I9"/>
    <mergeCell ref="G16:G19"/>
    <mergeCell ref="F16:F19"/>
    <mergeCell ref="E16:E19"/>
    <mergeCell ref="D16:D19"/>
    <mergeCell ref="F10:H10"/>
    <mergeCell ref="A1:H1"/>
    <mergeCell ref="C2:D2"/>
    <mergeCell ref="F2:G2"/>
    <mergeCell ref="E4:H4"/>
    <mergeCell ref="E5:H5"/>
    <mergeCell ref="A13:A14"/>
    <mergeCell ref="B13:B14"/>
    <mergeCell ref="C13:C14"/>
    <mergeCell ref="D13:H13"/>
    <mergeCell ref="A16:A63"/>
    <mergeCell ref="B16:B63"/>
    <mergeCell ref="C16:C63"/>
    <mergeCell ref="D58:D59"/>
    <mergeCell ref="E58:E59"/>
    <mergeCell ref="F58:F59"/>
    <mergeCell ref="G58:G59"/>
    <mergeCell ref="P13:P14"/>
    <mergeCell ref="Q13:Q14"/>
    <mergeCell ref="D56:D57"/>
    <mergeCell ref="E56:E57"/>
    <mergeCell ref="F56:F57"/>
    <mergeCell ref="G56:G57"/>
    <mergeCell ref="D24:D55"/>
    <mergeCell ref="E24:E55"/>
    <mergeCell ref="F24:F55"/>
    <mergeCell ref="G24:G55"/>
    <mergeCell ref="H24:H55"/>
    <mergeCell ref="R13:R14"/>
    <mergeCell ref="T13:T14"/>
    <mergeCell ref="U13:U14"/>
    <mergeCell ref="H16:H19"/>
    <mergeCell ref="D20:D23"/>
    <mergeCell ref="E20:E23"/>
    <mergeCell ref="F20:F23"/>
    <mergeCell ref="G20:G23"/>
    <mergeCell ref="H20:H23"/>
    <mergeCell ref="O13:O14"/>
    <mergeCell ref="I13:I14"/>
    <mergeCell ref="J13:J14"/>
    <mergeCell ref="K13:K14"/>
    <mergeCell ref="L13:L14"/>
    <mergeCell ref="M13:M14"/>
    <mergeCell ref="N13:N14"/>
    <mergeCell ref="A69:A73"/>
    <mergeCell ref="B69:B73"/>
    <mergeCell ref="C69:C73"/>
    <mergeCell ref="D69:D73"/>
    <mergeCell ref="E69:E73"/>
    <mergeCell ref="B64:B68"/>
    <mergeCell ref="F69:F73"/>
    <mergeCell ref="G69:G73"/>
    <mergeCell ref="H69:H73"/>
    <mergeCell ref="M96:M97"/>
    <mergeCell ref="P96:P97"/>
    <mergeCell ref="Q96:Q97"/>
    <mergeCell ref="R96:R97"/>
    <mergeCell ref="K98:L99"/>
    <mergeCell ref="O111:O112"/>
    <mergeCell ref="P111:P112"/>
    <mergeCell ref="Q111:Q112"/>
    <mergeCell ref="R111:R112"/>
    <mergeCell ref="N96:N97"/>
    <mergeCell ref="O96:O97"/>
    <mergeCell ref="M111:M112"/>
    <mergeCell ref="N111:N112"/>
    <mergeCell ref="A79:A83"/>
    <mergeCell ref="B79:B83"/>
    <mergeCell ref="C79:C83"/>
    <mergeCell ref="D79:D83"/>
    <mergeCell ref="E79:E83"/>
    <mergeCell ref="F79:F83"/>
    <mergeCell ref="G79:G83"/>
    <mergeCell ref="H79:H83"/>
    <mergeCell ref="K117:L118"/>
    <mergeCell ref="K119:L120"/>
    <mergeCell ref="K121:L122"/>
    <mergeCell ref="K123:L124"/>
    <mergeCell ref="B74:B78"/>
    <mergeCell ref="K115:L116"/>
    <mergeCell ref="K102:L103"/>
    <mergeCell ref="K104:L105"/>
    <mergeCell ref="K106:L107"/>
    <mergeCell ref="K108:L109"/>
    <mergeCell ref="K100:L101"/>
    <mergeCell ref="B84:B88"/>
    <mergeCell ref="K113:L114"/>
  </mergeCells>
  <pageMargins left="0.70866141732283472" right="0.70866141732283472" top="0.74803149606299213" bottom="0.74803149606299213" header="0.31496062992125984" footer="0.31496062992125984"/>
  <pageSetup paperSize="9" scale="27" fitToHeight="0" orientation="landscape" horizontalDpi="180" verticalDpi="18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SR125"/>
  <sheetViews>
    <sheetView tabSelected="1" zoomScale="60" zoomScaleNormal="60" workbookViewId="0">
      <selection activeCell="D9" sqref="D9"/>
    </sheetView>
  </sheetViews>
  <sheetFormatPr defaultRowHeight="15" outlineLevelRow="1" outlineLevelCol="1"/>
  <cols>
    <col min="1" max="1" width="7.140625" style="2" customWidth="1"/>
    <col min="2" max="2" width="34.85546875" style="2" customWidth="1"/>
    <col min="3" max="3" width="23.85546875" style="2" customWidth="1"/>
    <col min="4" max="4" width="47" style="2" customWidth="1"/>
    <col min="5" max="5" width="18.7109375" style="2" customWidth="1" outlineLevel="1"/>
    <col min="6" max="6" width="26.42578125" style="2" customWidth="1" outlineLevel="1"/>
    <col min="7" max="7" width="23" style="2" customWidth="1" outlineLevel="1"/>
    <col min="8" max="8" width="26.5703125" style="2" customWidth="1"/>
    <col min="9" max="10" width="27" style="2" customWidth="1"/>
    <col min="11" max="11" width="19.7109375" style="2" bestFit="1" customWidth="1"/>
    <col min="12" max="12" width="15.85546875" style="2" customWidth="1"/>
    <col min="13" max="13" width="19.85546875" style="2" customWidth="1"/>
    <col min="14" max="14" width="14.28515625" style="2" customWidth="1"/>
    <col min="15" max="15" width="18.5703125" style="2" customWidth="1"/>
    <col min="16" max="16" width="4" style="2" customWidth="1"/>
    <col min="17" max="18" width="16.85546875" style="2" customWidth="1"/>
    <col min="19" max="19" width="5.28515625" style="2" customWidth="1"/>
    <col min="20" max="20" width="14.7109375" style="2" customWidth="1"/>
    <col min="21" max="21" width="15.85546875" style="2" customWidth="1"/>
    <col min="22" max="22" width="9.140625" style="2"/>
    <col min="23" max="23" width="21.140625" style="2" customWidth="1"/>
    <col min="24" max="24" width="23.7109375" style="2" customWidth="1"/>
    <col min="25" max="25" width="14.28515625" style="2" bestFit="1" customWidth="1"/>
    <col min="26" max="16384" width="9.140625" style="2"/>
  </cols>
  <sheetData>
    <row r="1" spans="1:16060" ht="15.75" customHeight="1">
      <c r="A1" s="140" t="s">
        <v>10</v>
      </c>
      <c r="B1" s="140"/>
      <c r="C1" s="140"/>
      <c r="D1" s="140"/>
      <c r="E1" s="140"/>
      <c r="F1" s="140"/>
      <c r="G1" s="140"/>
      <c r="H1" s="140"/>
      <c r="I1" s="130"/>
      <c r="J1" s="130"/>
      <c r="K1" s="6"/>
      <c r="L1" s="6"/>
      <c r="M1" s="6"/>
      <c r="N1" s="6"/>
      <c r="O1" s="6"/>
      <c r="P1" s="6"/>
      <c r="Q1" s="6"/>
      <c r="R1" s="6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</row>
    <row r="2" spans="1:16060">
      <c r="A2" s="1"/>
      <c r="B2" s="1"/>
      <c r="C2" s="133" t="s">
        <v>67</v>
      </c>
      <c r="D2" s="133"/>
      <c r="E2" s="1" t="s">
        <v>0</v>
      </c>
      <c r="F2" s="133" t="s">
        <v>127</v>
      </c>
      <c r="G2" s="133"/>
      <c r="H2" s="4" t="s">
        <v>1</v>
      </c>
      <c r="I2" s="1"/>
      <c r="J2" s="1"/>
      <c r="K2" s="1"/>
      <c r="L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</row>
    <row r="3" spans="1:16060">
      <c r="A3" s="1"/>
      <c r="B3" s="1"/>
      <c r="C3" s="1"/>
      <c r="D3" s="1"/>
      <c r="E3" s="1"/>
      <c r="F3" s="1"/>
      <c r="G3" s="1"/>
      <c r="H3" s="4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</row>
    <row r="4" spans="1:16060">
      <c r="A4" s="1"/>
      <c r="B4" s="1"/>
      <c r="C4" s="1"/>
      <c r="D4" s="3" t="s">
        <v>2</v>
      </c>
      <c r="E4" s="141" t="s">
        <v>3</v>
      </c>
      <c r="F4" s="141"/>
      <c r="G4" s="141"/>
      <c r="H4" s="141"/>
      <c r="I4" s="34"/>
      <c r="J4" s="34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</row>
    <row r="5" spans="1:16060">
      <c r="A5" s="1"/>
      <c r="B5" s="1"/>
      <c r="C5" s="1"/>
      <c r="D5" s="1"/>
      <c r="E5" s="139" t="s">
        <v>4</v>
      </c>
      <c r="F5" s="139"/>
      <c r="G5" s="139"/>
      <c r="H5" s="139"/>
      <c r="I5" s="132"/>
      <c r="J5" s="132"/>
      <c r="M5" s="5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</row>
    <row r="6" spans="1:16060">
      <c r="A6" s="1"/>
      <c r="B6" s="1"/>
      <c r="C6" s="1"/>
      <c r="D6" s="1"/>
      <c r="E6" s="1"/>
      <c r="F6" s="1"/>
      <c r="G6" s="1"/>
      <c r="H6" s="1"/>
      <c r="I6" s="1"/>
      <c r="J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</row>
    <row r="7" spans="1:16060">
      <c r="A7" s="1"/>
      <c r="B7" s="1"/>
      <c r="C7" s="1"/>
      <c r="D7" s="1"/>
      <c r="E7" s="1"/>
      <c r="F7" s="1"/>
      <c r="G7" s="3" t="s">
        <v>5</v>
      </c>
      <c r="H7" s="131" t="s">
        <v>127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</row>
    <row r="8" spans="1:16060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</row>
    <row r="9" spans="1:16060" ht="39.75" customHeight="1">
      <c r="A9" s="1"/>
      <c r="B9" s="1"/>
      <c r="C9" s="1"/>
      <c r="D9" s="1"/>
      <c r="E9" s="3" t="s">
        <v>8</v>
      </c>
      <c r="F9" s="167" t="s">
        <v>136</v>
      </c>
      <c r="G9" s="167"/>
      <c r="H9" s="167"/>
      <c r="I9" s="167"/>
      <c r="J9" s="36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</row>
    <row r="10" spans="1:16060">
      <c r="A10" s="1"/>
      <c r="B10" s="1"/>
      <c r="C10" s="1"/>
      <c r="D10" s="1"/>
      <c r="E10" s="1"/>
      <c r="F10" s="166" t="s">
        <v>9</v>
      </c>
      <c r="G10" s="166"/>
      <c r="H10" s="166"/>
      <c r="I10" s="132"/>
      <c r="J10" s="132"/>
      <c r="K10" s="1"/>
      <c r="L10" s="1"/>
      <c r="M10" s="1"/>
      <c r="N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</row>
    <row r="11" spans="1:16060">
      <c r="K11" s="1"/>
      <c r="L11" s="1"/>
      <c r="M11" s="11" t="e">
        <f>M12/1.2</f>
        <v>#REF!</v>
      </c>
      <c r="N11" s="12"/>
      <c r="O11" s="12"/>
      <c r="P11" s="12"/>
      <c r="Q11" s="1"/>
      <c r="R11" s="1"/>
      <c r="S11" s="1"/>
      <c r="T11" s="1"/>
      <c r="U11" s="1"/>
    </row>
    <row r="12" spans="1:16060">
      <c r="M12" s="11" t="e">
        <f>#REF!+#REF!+#REF!+#REF!+#REF!+#REF!+#REF!+M16</f>
        <v>#REF!</v>
      </c>
      <c r="N12" s="12"/>
      <c r="O12" s="11" t="e">
        <f>#REF!+#REF!+#REF!+#REF!+#REF!+#REF!+#REF!+O16</f>
        <v>#REF!</v>
      </c>
      <c r="P12" s="11"/>
    </row>
    <row r="13" spans="1:16060" ht="15" customHeight="1">
      <c r="A13" s="142" t="s">
        <v>15</v>
      </c>
      <c r="B13" s="142" t="s">
        <v>11</v>
      </c>
      <c r="C13" s="142" t="s">
        <v>12</v>
      </c>
      <c r="D13" s="163" t="s">
        <v>14</v>
      </c>
      <c r="E13" s="164"/>
      <c r="F13" s="164"/>
      <c r="G13" s="164"/>
      <c r="H13" s="165"/>
      <c r="I13" s="159" t="s">
        <v>78</v>
      </c>
      <c r="J13" s="142" t="s">
        <v>87</v>
      </c>
      <c r="K13" s="150" t="s">
        <v>24</v>
      </c>
      <c r="L13" s="150" t="s">
        <v>25</v>
      </c>
      <c r="M13" s="150" t="s">
        <v>29</v>
      </c>
      <c r="N13" s="150" t="s">
        <v>26</v>
      </c>
      <c r="O13" s="150" t="s">
        <v>30</v>
      </c>
      <c r="P13" s="150"/>
      <c r="Q13" s="150" t="s">
        <v>70</v>
      </c>
      <c r="R13" s="150" t="s">
        <v>71</v>
      </c>
      <c r="T13" s="150" t="s">
        <v>82</v>
      </c>
      <c r="U13" s="150" t="s">
        <v>83</v>
      </c>
    </row>
    <row r="14" spans="1:16060" ht="30" customHeight="1">
      <c r="A14" s="142"/>
      <c r="B14" s="142"/>
      <c r="C14" s="142"/>
      <c r="D14" s="129" t="s">
        <v>16</v>
      </c>
      <c r="E14" s="129" t="s">
        <v>98</v>
      </c>
      <c r="F14" s="129" t="s">
        <v>17</v>
      </c>
      <c r="G14" s="129" t="s">
        <v>18</v>
      </c>
      <c r="H14" s="129" t="s">
        <v>19</v>
      </c>
      <c r="I14" s="160"/>
      <c r="J14" s="142"/>
      <c r="K14" s="150"/>
      <c r="L14" s="150"/>
      <c r="M14" s="150"/>
      <c r="N14" s="150"/>
      <c r="O14" s="150"/>
      <c r="P14" s="150"/>
      <c r="Q14" s="150"/>
      <c r="R14" s="150"/>
      <c r="T14" s="150"/>
      <c r="U14" s="150"/>
    </row>
    <row r="15" spans="1:16060">
      <c r="A15" s="10">
        <v>1</v>
      </c>
      <c r="B15" s="10">
        <v>2</v>
      </c>
      <c r="C15" s="10">
        <v>3</v>
      </c>
      <c r="D15" s="10">
        <v>4</v>
      </c>
      <c r="E15" s="10">
        <v>5</v>
      </c>
      <c r="F15" s="10">
        <v>5</v>
      </c>
      <c r="G15" s="10">
        <v>6</v>
      </c>
      <c r="H15" s="10">
        <v>7</v>
      </c>
      <c r="I15" s="10"/>
      <c r="J15" s="65"/>
      <c r="K15" s="10">
        <v>12</v>
      </c>
      <c r="L15" s="10">
        <v>13</v>
      </c>
      <c r="M15" s="10">
        <v>14</v>
      </c>
      <c r="N15" s="10">
        <v>15</v>
      </c>
      <c r="O15" s="10">
        <v>16</v>
      </c>
      <c r="P15" s="10"/>
      <c r="Q15" s="29"/>
      <c r="R15" s="29"/>
      <c r="T15" s="29"/>
      <c r="U15" s="29"/>
    </row>
    <row r="16" spans="1:16060" ht="28.5" customHeight="1">
      <c r="A16" s="161" t="s">
        <v>13</v>
      </c>
      <c r="B16" s="135" t="s">
        <v>128</v>
      </c>
      <c r="C16" s="168"/>
      <c r="D16" s="135"/>
      <c r="E16" s="135"/>
      <c r="F16" s="135"/>
      <c r="G16" s="135"/>
      <c r="H16" s="135"/>
      <c r="I16" s="71"/>
      <c r="J16" s="71"/>
      <c r="K16" s="72"/>
      <c r="L16" s="73" t="s">
        <v>68</v>
      </c>
      <c r="M16" s="71">
        <f>SUM(M18:M19)</f>
        <v>0</v>
      </c>
      <c r="N16" s="73" t="s">
        <v>69</v>
      </c>
      <c r="O16" s="71">
        <f>SUM(O18:O19)</f>
        <v>0</v>
      </c>
      <c r="P16" s="74"/>
      <c r="Q16" s="71">
        <f>M16/1.2</f>
        <v>0</v>
      </c>
      <c r="R16" s="71">
        <f>O16/1.2</f>
        <v>0</v>
      </c>
      <c r="S16"/>
      <c r="T16" s="71">
        <f>J16-Q16</f>
        <v>0</v>
      </c>
      <c r="U16" s="71">
        <f>I16-O16</f>
        <v>0</v>
      </c>
    </row>
    <row r="17" spans="1:24">
      <c r="A17" s="162"/>
      <c r="B17" s="136"/>
      <c r="C17" s="169"/>
      <c r="D17" s="136"/>
      <c r="E17" s="136"/>
      <c r="F17" s="136"/>
      <c r="G17" s="136"/>
      <c r="H17" s="136"/>
      <c r="I17" s="127"/>
      <c r="J17" s="127"/>
      <c r="K17" s="9"/>
      <c r="L17" s="77"/>
      <c r="M17" s="8"/>
      <c r="N17" s="77"/>
      <c r="O17" s="8"/>
      <c r="P17" s="8"/>
      <c r="Q17" s="28"/>
      <c r="R17" s="28"/>
      <c r="S17"/>
      <c r="T17" s="28"/>
      <c r="U17" s="28"/>
    </row>
    <row r="18" spans="1:24" customFormat="1" ht="15" hidden="1" customHeight="1" outlineLevel="1">
      <c r="A18" s="162"/>
      <c r="B18" s="136"/>
      <c r="C18" s="169"/>
      <c r="D18" s="136"/>
      <c r="E18" s="136"/>
      <c r="F18" s="136"/>
      <c r="G18" s="136"/>
      <c r="H18" s="136"/>
      <c r="I18" s="127"/>
      <c r="J18" s="127"/>
      <c r="K18" s="9"/>
      <c r="L18" s="7"/>
      <c r="M18" s="8"/>
      <c r="N18" s="7"/>
      <c r="O18" s="8"/>
      <c r="P18" s="8"/>
      <c r="Q18" s="28"/>
      <c r="R18" s="28"/>
      <c r="T18" s="28"/>
      <c r="U18" s="28"/>
    </row>
    <row r="19" spans="1:24" customFormat="1" ht="15" hidden="1" customHeight="1" outlineLevel="1">
      <c r="A19" s="162"/>
      <c r="B19" s="136"/>
      <c r="C19" s="169"/>
      <c r="D19" s="137"/>
      <c r="E19" s="137"/>
      <c r="F19" s="137"/>
      <c r="G19" s="137"/>
      <c r="H19" s="137"/>
      <c r="I19" s="127"/>
      <c r="J19" s="127"/>
      <c r="K19" s="9"/>
      <c r="L19" s="7"/>
      <c r="M19" s="8"/>
      <c r="N19" s="7"/>
      <c r="O19" s="8"/>
      <c r="P19" s="8"/>
      <c r="Q19" s="28"/>
      <c r="R19" s="28"/>
      <c r="T19" s="28"/>
      <c r="U19" s="28"/>
    </row>
    <row r="20" spans="1:24" customFormat="1" ht="28.5" customHeight="1" collapsed="1">
      <c r="A20" s="162"/>
      <c r="B20" s="136"/>
      <c r="C20" s="169"/>
      <c r="D20" s="135"/>
      <c r="E20" s="135" t="s">
        <v>73</v>
      </c>
      <c r="F20" s="135"/>
      <c r="G20" s="135"/>
      <c r="H20" s="135"/>
      <c r="I20" s="71">
        <v>0</v>
      </c>
      <c r="J20" s="71">
        <v>0</v>
      </c>
      <c r="K20" s="72"/>
      <c r="L20" s="73" t="s">
        <v>129</v>
      </c>
      <c r="M20" s="71">
        <f>SUM(M22:M23)</f>
        <v>0</v>
      </c>
      <c r="N20" s="73" t="s">
        <v>130</v>
      </c>
      <c r="O20" s="71">
        <f>SUM(O22:O23)</f>
        <v>0</v>
      </c>
      <c r="P20" s="74"/>
      <c r="Q20" s="71">
        <f>M20/1.2</f>
        <v>0</v>
      </c>
      <c r="R20" s="71">
        <f>O20/1.2</f>
        <v>0</v>
      </c>
      <c r="T20" s="71">
        <f>J20-Q20</f>
        <v>0</v>
      </c>
      <c r="U20" s="71">
        <f>I20-O20</f>
        <v>0</v>
      </c>
    </row>
    <row r="21" spans="1:24" s="70" customFormat="1">
      <c r="A21" s="162"/>
      <c r="B21" s="136"/>
      <c r="C21" s="169"/>
      <c r="D21" s="136"/>
      <c r="E21" s="136"/>
      <c r="F21" s="136"/>
      <c r="G21" s="136"/>
      <c r="H21" s="136"/>
      <c r="I21" s="68"/>
      <c r="J21" s="68"/>
      <c r="K21" s="66"/>
      <c r="L21" s="77"/>
      <c r="M21" s="8"/>
      <c r="N21" s="77"/>
      <c r="O21" s="8"/>
      <c r="P21" s="69"/>
      <c r="Q21" s="68"/>
      <c r="R21" s="68"/>
      <c r="T21" s="68"/>
      <c r="U21" s="68"/>
    </row>
    <row r="22" spans="1:24" customFormat="1" ht="15" hidden="1" customHeight="1" outlineLevel="1">
      <c r="A22" s="162"/>
      <c r="B22" s="136"/>
      <c r="C22" s="169"/>
      <c r="D22" s="136"/>
      <c r="E22" s="136"/>
      <c r="F22" s="136"/>
      <c r="G22" s="136"/>
      <c r="H22" s="136"/>
      <c r="I22" s="127"/>
      <c r="J22" s="127"/>
      <c r="K22" s="9"/>
      <c r="L22" s="7"/>
      <c r="M22" s="8"/>
      <c r="N22" s="7"/>
      <c r="O22" s="8"/>
      <c r="P22" s="8"/>
      <c r="Q22" s="28"/>
      <c r="R22" s="28"/>
      <c r="T22" s="28"/>
      <c r="U22" s="28"/>
    </row>
    <row r="23" spans="1:24" customFormat="1" ht="12" hidden="1" customHeight="1" outlineLevel="1">
      <c r="A23" s="162"/>
      <c r="B23" s="136"/>
      <c r="C23" s="169"/>
      <c r="D23" s="137"/>
      <c r="E23" s="137"/>
      <c r="F23" s="137"/>
      <c r="G23" s="137"/>
      <c r="H23" s="137"/>
      <c r="I23" s="127"/>
      <c r="J23" s="127"/>
      <c r="K23" s="9"/>
      <c r="L23" s="7"/>
      <c r="M23" s="8"/>
      <c r="N23" s="7"/>
      <c r="O23" s="8"/>
      <c r="P23" s="8"/>
      <c r="Q23" s="28"/>
      <c r="R23" s="28"/>
      <c r="T23" s="28"/>
      <c r="U23" s="28"/>
    </row>
    <row r="24" spans="1:24" customFormat="1" ht="44.25" customHeight="1" collapsed="1">
      <c r="A24" s="162"/>
      <c r="B24" s="136"/>
      <c r="C24" s="169"/>
      <c r="D24" s="134"/>
      <c r="E24" s="134" t="s">
        <v>74</v>
      </c>
      <c r="F24" s="134"/>
      <c r="G24" s="134"/>
      <c r="H24" s="134"/>
      <c r="I24" s="71">
        <v>0</v>
      </c>
      <c r="J24" s="71">
        <v>0</v>
      </c>
      <c r="K24" s="72"/>
      <c r="L24" s="73" t="s">
        <v>68</v>
      </c>
      <c r="M24" s="71">
        <f>SUM(M25:M27)</f>
        <v>0</v>
      </c>
      <c r="N24" s="73" t="s">
        <v>69</v>
      </c>
      <c r="O24" s="71">
        <f>SUM(O25:O28)</f>
        <v>0</v>
      </c>
      <c r="P24" s="74"/>
      <c r="Q24" s="71">
        <f t="shared" ref="Q24" si="0">SUM(Q25:Q27)</f>
        <v>0</v>
      </c>
      <c r="R24" s="71">
        <f>SUM(R25:R28)</f>
        <v>0</v>
      </c>
      <c r="T24" s="71">
        <f>J24-Q24</f>
        <v>0</v>
      </c>
      <c r="U24" s="71">
        <f>I24-O24</f>
        <v>0</v>
      </c>
      <c r="W24" s="109">
        <f>I64-T24</f>
        <v>0</v>
      </c>
    </row>
    <row r="25" spans="1:24" customFormat="1">
      <c r="A25" s="162"/>
      <c r="B25" s="136"/>
      <c r="C25" s="169"/>
      <c r="D25" s="134"/>
      <c r="E25" s="134"/>
      <c r="F25" s="134"/>
      <c r="G25" s="134"/>
      <c r="H25" s="134"/>
      <c r="I25" s="128"/>
      <c r="J25" s="128"/>
      <c r="K25" s="66"/>
      <c r="L25" s="67"/>
      <c r="M25" s="75"/>
      <c r="N25" s="67"/>
      <c r="O25" s="75"/>
      <c r="P25" s="76"/>
      <c r="Q25" s="75">
        <f t="shared" ref="Q25:Q28" si="1">M25/1.2</f>
        <v>0</v>
      </c>
      <c r="R25" s="75">
        <f>O25/1.2</f>
        <v>0</v>
      </c>
      <c r="S25" s="70"/>
      <c r="T25" s="68"/>
      <c r="U25" s="68"/>
    </row>
    <row r="26" spans="1:24" customFormat="1">
      <c r="A26" s="162"/>
      <c r="B26" s="136"/>
      <c r="C26" s="169"/>
      <c r="D26" s="134"/>
      <c r="E26" s="134"/>
      <c r="F26" s="134"/>
      <c r="G26" s="134"/>
      <c r="H26" s="134"/>
      <c r="I26" s="128"/>
      <c r="J26" s="128"/>
      <c r="K26" s="66"/>
      <c r="L26" s="67"/>
      <c r="M26" s="75"/>
      <c r="N26" s="67"/>
      <c r="O26" s="75"/>
      <c r="P26" s="76"/>
      <c r="Q26" s="75">
        <f t="shared" si="1"/>
        <v>0</v>
      </c>
      <c r="R26" s="75">
        <f>O26/1.2</f>
        <v>0</v>
      </c>
      <c r="S26" s="70"/>
      <c r="T26" s="68"/>
      <c r="U26" s="68"/>
    </row>
    <row r="27" spans="1:24" customFormat="1">
      <c r="A27" s="162"/>
      <c r="B27" s="136"/>
      <c r="C27" s="169"/>
      <c r="D27" s="134"/>
      <c r="E27" s="134"/>
      <c r="F27" s="134"/>
      <c r="G27" s="134"/>
      <c r="H27" s="134"/>
      <c r="I27" s="128"/>
      <c r="J27" s="128"/>
      <c r="K27" s="66"/>
      <c r="L27" s="67"/>
      <c r="M27" s="75"/>
      <c r="N27" s="67"/>
      <c r="O27" s="75"/>
      <c r="P27" s="76"/>
      <c r="Q27" s="75">
        <f t="shared" si="1"/>
        <v>0</v>
      </c>
      <c r="R27" s="75">
        <f>O27/1.2</f>
        <v>0</v>
      </c>
      <c r="S27" s="70"/>
      <c r="T27" s="68"/>
      <c r="U27" s="68"/>
    </row>
    <row r="28" spans="1:24" customFormat="1">
      <c r="A28" s="162"/>
      <c r="B28" s="136"/>
      <c r="C28" s="169"/>
      <c r="D28" s="134"/>
      <c r="E28" s="134"/>
      <c r="F28" s="134"/>
      <c r="G28" s="134"/>
      <c r="H28" s="134"/>
      <c r="I28" s="128"/>
      <c r="J28" s="128"/>
      <c r="K28" s="66"/>
      <c r="L28" s="67"/>
      <c r="M28" s="75"/>
      <c r="N28" s="98"/>
      <c r="O28" s="99"/>
      <c r="P28" s="76"/>
      <c r="Q28" s="75">
        <f t="shared" si="1"/>
        <v>0</v>
      </c>
      <c r="R28" s="75">
        <f>O28/1.2</f>
        <v>0</v>
      </c>
      <c r="S28" s="70"/>
      <c r="T28" s="68"/>
      <c r="U28" s="68"/>
      <c r="W28" s="111" t="s">
        <v>110</v>
      </c>
      <c r="X28" s="111" t="s">
        <v>113</v>
      </c>
    </row>
    <row r="29" spans="1:24" ht="15" hidden="1" customHeight="1" outlineLevel="1">
      <c r="A29" s="162"/>
      <c r="B29" s="136"/>
      <c r="C29" s="169"/>
      <c r="D29" s="134"/>
      <c r="E29" s="134"/>
      <c r="F29" s="134"/>
      <c r="G29" s="134"/>
      <c r="H29" s="134"/>
      <c r="I29" s="106"/>
      <c r="J29" s="106"/>
      <c r="K29" s="107"/>
      <c r="L29" s="85"/>
      <c r="M29" s="86"/>
      <c r="N29" s="85"/>
      <c r="O29" s="86"/>
      <c r="P29" s="86"/>
      <c r="Q29" s="87"/>
      <c r="R29" s="87"/>
      <c r="S29" s="88"/>
      <c r="T29" s="87"/>
      <c r="U29" s="87"/>
      <c r="W29" s="111"/>
      <c r="X29" s="111"/>
    </row>
    <row r="30" spans="1:24" ht="15" hidden="1" customHeight="1" outlineLevel="1">
      <c r="A30" s="162"/>
      <c r="B30" s="136"/>
      <c r="C30" s="169"/>
      <c r="D30" s="134"/>
      <c r="E30" s="134"/>
      <c r="F30" s="134"/>
      <c r="G30" s="134"/>
      <c r="H30" s="134"/>
      <c r="I30" s="100"/>
      <c r="J30" s="103"/>
      <c r="K30" s="107"/>
      <c r="L30" s="85"/>
      <c r="M30" s="86"/>
      <c r="N30" s="96"/>
      <c r="O30" s="97"/>
      <c r="P30" s="86"/>
      <c r="Q30" s="87"/>
      <c r="R30" s="87"/>
      <c r="S30" s="88"/>
      <c r="T30" s="87"/>
      <c r="U30" s="87"/>
      <c r="W30" s="112">
        <f>O30-610729*2/100</f>
        <v>-12214.58</v>
      </c>
      <c r="X30" s="112">
        <f>O30-W30</f>
        <v>12214.58</v>
      </c>
    </row>
    <row r="31" spans="1:24" ht="15" hidden="1" customHeight="1" outlineLevel="1">
      <c r="A31" s="162"/>
      <c r="B31" s="136"/>
      <c r="C31" s="169"/>
      <c r="D31" s="134"/>
      <c r="E31" s="134"/>
      <c r="F31" s="134"/>
      <c r="G31" s="134"/>
      <c r="H31" s="134"/>
      <c r="I31" s="106"/>
      <c r="J31" s="106"/>
      <c r="K31" s="107"/>
      <c r="L31" s="85"/>
      <c r="M31" s="86"/>
      <c r="N31" s="85"/>
      <c r="O31" s="86"/>
      <c r="P31" s="86"/>
      <c r="Q31" s="87"/>
      <c r="R31" s="87"/>
      <c r="S31" s="88"/>
      <c r="T31" s="87"/>
      <c r="U31" s="87"/>
      <c r="W31" s="111"/>
      <c r="X31" s="111"/>
    </row>
    <row r="32" spans="1:24" ht="15" hidden="1" customHeight="1" outlineLevel="1">
      <c r="A32" s="162"/>
      <c r="B32" s="136"/>
      <c r="C32" s="169"/>
      <c r="D32" s="134"/>
      <c r="E32" s="134"/>
      <c r="F32" s="134"/>
      <c r="G32" s="134"/>
      <c r="H32" s="134"/>
      <c r="I32" s="106"/>
      <c r="J32" s="106"/>
      <c r="K32" s="107"/>
      <c r="L32" s="85"/>
      <c r="M32" s="86"/>
      <c r="N32" s="96"/>
      <c r="O32" s="97"/>
      <c r="P32" s="86"/>
      <c r="Q32" s="87"/>
      <c r="R32" s="87"/>
      <c r="S32" s="88"/>
      <c r="T32" s="87"/>
      <c r="U32" s="87"/>
      <c r="W32" s="112">
        <f>O32</f>
        <v>0</v>
      </c>
      <c r="X32" s="112">
        <f>O32-W32</f>
        <v>0</v>
      </c>
    </row>
    <row r="33" spans="1:24" ht="15" hidden="1" customHeight="1" outlineLevel="1">
      <c r="A33" s="162"/>
      <c r="B33" s="136"/>
      <c r="C33" s="169"/>
      <c r="D33" s="134"/>
      <c r="E33" s="134"/>
      <c r="F33" s="134"/>
      <c r="G33" s="134"/>
      <c r="H33" s="134"/>
      <c r="I33" s="83"/>
      <c r="J33" s="83"/>
      <c r="K33" s="84"/>
      <c r="L33" s="85"/>
      <c r="M33" s="86"/>
      <c r="N33" s="85"/>
      <c r="O33" s="86"/>
      <c r="P33" s="86"/>
      <c r="Q33" s="87"/>
      <c r="R33" s="87"/>
      <c r="S33" s="88"/>
      <c r="T33" s="87"/>
      <c r="U33" s="87"/>
      <c r="W33" s="111"/>
      <c r="X33" s="111"/>
    </row>
    <row r="34" spans="1:24" ht="15" hidden="1" customHeight="1" outlineLevel="1">
      <c r="A34" s="162"/>
      <c r="B34" s="136"/>
      <c r="C34" s="169"/>
      <c r="D34" s="134"/>
      <c r="E34" s="134"/>
      <c r="F34" s="134"/>
      <c r="G34" s="134"/>
      <c r="H34" s="134"/>
      <c r="I34" s="83"/>
      <c r="J34" s="83"/>
      <c r="K34" s="84"/>
      <c r="L34" s="85"/>
      <c r="M34" s="86"/>
      <c r="N34" s="96"/>
      <c r="O34" s="97"/>
      <c r="P34" s="86"/>
      <c r="Q34" s="87"/>
      <c r="R34" s="87"/>
      <c r="S34" s="88"/>
      <c r="T34" s="87"/>
      <c r="U34" s="87"/>
      <c r="W34" s="112">
        <f>O34</f>
        <v>0</v>
      </c>
      <c r="X34" s="112">
        <f>O34-W34</f>
        <v>0</v>
      </c>
    </row>
    <row r="35" spans="1:24" ht="15" hidden="1" customHeight="1" outlineLevel="1">
      <c r="A35" s="162"/>
      <c r="B35" s="136"/>
      <c r="C35" s="169"/>
      <c r="D35" s="134"/>
      <c r="E35" s="134"/>
      <c r="F35" s="134"/>
      <c r="G35" s="134"/>
      <c r="H35" s="134"/>
      <c r="I35" s="83"/>
      <c r="J35" s="83"/>
      <c r="K35" s="84"/>
      <c r="L35" s="85"/>
      <c r="M35" s="86"/>
      <c r="N35" s="85"/>
      <c r="O35" s="86"/>
      <c r="P35" s="86"/>
      <c r="Q35" s="87"/>
      <c r="R35" s="87"/>
      <c r="S35" s="88"/>
      <c r="T35" s="87"/>
      <c r="U35" s="87"/>
      <c r="W35" s="111"/>
      <c r="X35" s="111"/>
    </row>
    <row r="36" spans="1:24" ht="15" hidden="1" customHeight="1" outlineLevel="1">
      <c r="A36" s="162"/>
      <c r="B36" s="136"/>
      <c r="C36" s="169"/>
      <c r="D36" s="134"/>
      <c r="E36" s="134"/>
      <c r="F36" s="134"/>
      <c r="G36" s="134"/>
      <c r="H36" s="134"/>
      <c r="I36" s="83"/>
      <c r="J36" s="83"/>
      <c r="K36" s="84"/>
      <c r="L36" s="85"/>
      <c r="M36" s="86"/>
      <c r="N36" s="96"/>
      <c r="O36" s="97"/>
      <c r="P36" s="86"/>
      <c r="Q36" s="87"/>
      <c r="R36" s="87"/>
      <c r="S36" s="88"/>
      <c r="T36" s="87"/>
      <c r="U36" s="87"/>
      <c r="W36" s="112">
        <f>O36</f>
        <v>0</v>
      </c>
      <c r="X36" s="112">
        <f>O36-W36</f>
        <v>0</v>
      </c>
    </row>
    <row r="37" spans="1:24" ht="15" hidden="1" customHeight="1" outlineLevel="1">
      <c r="A37" s="162"/>
      <c r="B37" s="136"/>
      <c r="C37" s="169"/>
      <c r="D37" s="134"/>
      <c r="E37" s="134"/>
      <c r="F37" s="134"/>
      <c r="G37" s="134"/>
      <c r="H37" s="134"/>
      <c r="I37" s="100"/>
      <c r="J37" s="100"/>
      <c r="K37" s="101"/>
      <c r="L37" s="102"/>
      <c r="M37" s="103"/>
      <c r="N37" s="102"/>
      <c r="O37" s="103"/>
      <c r="P37" s="103"/>
      <c r="Q37" s="104"/>
      <c r="R37" s="104"/>
      <c r="S37" s="105"/>
      <c r="T37" s="104"/>
      <c r="U37" s="104"/>
      <c r="W37" s="111"/>
      <c r="X37" s="111"/>
    </row>
    <row r="38" spans="1:24" ht="15" hidden="1" customHeight="1" outlineLevel="1">
      <c r="A38" s="162"/>
      <c r="B38" s="136"/>
      <c r="C38" s="169"/>
      <c r="D38" s="134"/>
      <c r="E38" s="134"/>
      <c r="F38" s="134"/>
      <c r="G38" s="134"/>
      <c r="H38" s="134"/>
      <c r="I38" s="100"/>
      <c r="J38" s="100"/>
      <c r="K38" s="101"/>
      <c r="L38" s="102"/>
      <c r="M38" s="103"/>
      <c r="N38" s="96"/>
      <c r="O38" s="97"/>
      <c r="P38" s="103"/>
      <c r="Q38" s="104"/>
      <c r="R38" s="104"/>
      <c r="S38" s="105"/>
      <c r="T38" s="104"/>
      <c r="U38" s="104"/>
      <c r="W38" s="111"/>
      <c r="X38" s="112">
        <f>O38</f>
        <v>0</v>
      </c>
    </row>
    <row r="39" spans="1:24" ht="15" hidden="1" customHeight="1" outlineLevel="1">
      <c r="A39" s="162"/>
      <c r="B39" s="136"/>
      <c r="C39" s="169"/>
      <c r="D39" s="134"/>
      <c r="E39" s="134"/>
      <c r="F39" s="134"/>
      <c r="G39" s="134"/>
      <c r="H39" s="134"/>
      <c r="I39" s="83"/>
      <c r="J39" s="83"/>
      <c r="K39" s="84"/>
      <c r="L39" s="85"/>
      <c r="M39" s="86"/>
      <c r="N39" s="85"/>
      <c r="O39" s="86"/>
      <c r="P39" s="86"/>
      <c r="Q39" s="87"/>
      <c r="R39" s="87"/>
      <c r="S39" s="88"/>
      <c r="T39" s="87"/>
      <c r="U39" s="87"/>
      <c r="W39" s="111"/>
      <c r="X39" s="111"/>
    </row>
    <row r="40" spans="1:24" hidden="1" outlineLevel="1">
      <c r="A40" s="162"/>
      <c r="B40" s="136"/>
      <c r="C40" s="169"/>
      <c r="D40" s="134"/>
      <c r="E40" s="134"/>
      <c r="F40" s="134"/>
      <c r="G40" s="134"/>
      <c r="H40" s="134"/>
      <c r="I40" s="83"/>
      <c r="J40" s="83"/>
      <c r="K40" s="84"/>
      <c r="L40" s="85"/>
      <c r="M40" s="86"/>
      <c r="N40" s="96"/>
      <c r="O40" s="97"/>
      <c r="P40" s="86"/>
      <c r="Q40" s="87"/>
      <c r="R40" s="87"/>
      <c r="S40" s="88"/>
      <c r="T40" s="87"/>
      <c r="U40" s="87"/>
      <c r="W40" s="112">
        <f>O40</f>
        <v>0</v>
      </c>
      <c r="X40" s="112">
        <f>O40-W40</f>
        <v>0</v>
      </c>
    </row>
    <row r="41" spans="1:24" hidden="1" outlineLevel="1">
      <c r="A41" s="162"/>
      <c r="B41" s="136"/>
      <c r="C41" s="169"/>
      <c r="D41" s="134"/>
      <c r="E41" s="134"/>
      <c r="F41" s="134"/>
      <c r="G41" s="134"/>
      <c r="H41" s="134"/>
      <c r="I41" s="83"/>
      <c r="J41" s="83"/>
      <c r="K41" s="84"/>
      <c r="L41" s="85"/>
      <c r="M41" s="86"/>
      <c r="N41" s="85"/>
      <c r="O41" s="86"/>
      <c r="P41" s="86"/>
      <c r="Q41" s="87"/>
      <c r="R41" s="87"/>
      <c r="S41" s="88"/>
      <c r="T41" s="87"/>
      <c r="U41" s="87"/>
      <c r="W41" s="111"/>
      <c r="X41" s="111"/>
    </row>
    <row r="42" spans="1:24" hidden="1" outlineLevel="1">
      <c r="A42" s="162"/>
      <c r="B42" s="136"/>
      <c r="C42" s="169"/>
      <c r="D42" s="134"/>
      <c r="E42" s="134"/>
      <c r="F42" s="134"/>
      <c r="G42" s="134"/>
      <c r="H42" s="134"/>
      <c r="I42" s="83"/>
      <c r="J42" s="83"/>
      <c r="K42" s="84"/>
      <c r="L42" s="85"/>
      <c r="M42" s="86"/>
      <c r="N42" s="96"/>
      <c r="O42" s="97"/>
      <c r="P42" s="86"/>
      <c r="Q42" s="87"/>
      <c r="R42" s="87"/>
      <c r="S42" s="88"/>
      <c r="T42" s="87"/>
      <c r="U42" s="87"/>
      <c r="W42" s="112">
        <f>O42</f>
        <v>0</v>
      </c>
      <c r="X42" s="112">
        <f>O42-W42</f>
        <v>0</v>
      </c>
    </row>
    <row r="43" spans="1:24" hidden="1" outlineLevel="1">
      <c r="A43" s="162"/>
      <c r="B43" s="136"/>
      <c r="C43" s="169"/>
      <c r="D43" s="134"/>
      <c r="E43" s="134"/>
      <c r="F43" s="134"/>
      <c r="G43" s="134"/>
      <c r="H43" s="134"/>
      <c r="I43" s="83"/>
      <c r="J43" s="83"/>
      <c r="K43" s="84"/>
      <c r="L43" s="85"/>
      <c r="M43" s="86"/>
      <c r="N43" s="85"/>
      <c r="O43" s="86"/>
      <c r="P43" s="86"/>
      <c r="Q43" s="87"/>
      <c r="R43" s="87"/>
      <c r="S43" s="88"/>
      <c r="T43" s="87"/>
      <c r="U43" s="87"/>
      <c r="W43" s="111"/>
      <c r="X43" s="111"/>
    </row>
    <row r="44" spans="1:24" hidden="1" outlineLevel="1">
      <c r="A44" s="162"/>
      <c r="B44" s="136"/>
      <c r="C44" s="169"/>
      <c r="D44" s="134"/>
      <c r="E44" s="134"/>
      <c r="F44" s="134"/>
      <c r="G44" s="134"/>
      <c r="H44" s="134"/>
      <c r="I44" s="83"/>
      <c r="J44" s="83"/>
      <c r="K44" s="84"/>
      <c r="L44" s="85"/>
      <c r="M44" s="86"/>
      <c r="N44" s="96"/>
      <c r="O44" s="97"/>
      <c r="P44" s="86"/>
      <c r="Q44" s="87"/>
      <c r="R44" s="87"/>
      <c r="S44" s="88"/>
      <c r="T44" s="87"/>
      <c r="U44" s="87"/>
      <c r="W44" s="112">
        <f>O44</f>
        <v>0</v>
      </c>
      <c r="X44" s="112">
        <f>O44-W44</f>
        <v>0</v>
      </c>
    </row>
    <row r="45" spans="1:24" hidden="1" outlineLevel="1">
      <c r="A45" s="162"/>
      <c r="B45" s="136"/>
      <c r="C45" s="169"/>
      <c r="D45" s="134"/>
      <c r="E45" s="134"/>
      <c r="F45" s="134"/>
      <c r="G45" s="134"/>
      <c r="H45" s="134"/>
      <c r="I45" s="83"/>
      <c r="J45" s="83"/>
      <c r="K45" s="84"/>
      <c r="L45" s="85"/>
      <c r="M45" s="86"/>
      <c r="N45" s="85"/>
      <c r="O45" s="86"/>
      <c r="P45" s="86"/>
      <c r="Q45" s="87"/>
      <c r="R45" s="87"/>
      <c r="S45" s="88"/>
      <c r="T45" s="87"/>
      <c r="U45" s="87"/>
      <c r="W45" s="111"/>
      <c r="X45" s="111"/>
    </row>
    <row r="46" spans="1:24" hidden="1" outlineLevel="1">
      <c r="A46" s="162"/>
      <c r="B46" s="136"/>
      <c r="C46" s="169"/>
      <c r="D46" s="134"/>
      <c r="E46" s="134"/>
      <c r="F46" s="134"/>
      <c r="G46" s="134"/>
      <c r="H46" s="134"/>
      <c r="I46" s="83"/>
      <c r="J46" s="83"/>
      <c r="K46" s="84"/>
      <c r="L46" s="85"/>
      <c r="M46" s="86"/>
      <c r="N46" s="96"/>
      <c r="O46" s="97"/>
      <c r="P46" s="86"/>
      <c r="Q46" s="87"/>
      <c r="R46" s="87"/>
      <c r="S46" s="88"/>
      <c r="T46" s="87"/>
      <c r="U46" s="87"/>
      <c r="W46" s="112">
        <f>O46</f>
        <v>0</v>
      </c>
      <c r="X46" s="112">
        <f>O46-W46</f>
        <v>0</v>
      </c>
    </row>
    <row r="47" spans="1:24" hidden="1" outlineLevel="1">
      <c r="A47" s="162"/>
      <c r="B47" s="136"/>
      <c r="C47" s="169"/>
      <c r="D47" s="134"/>
      <c r="E47" s="134"/>
      <c r="F47" s="134"/>
      <c r="G47" s="134"/>
      <c r="H47" s="134"/>
      <c r="I47" s="83"/>
      <c r="J47" s="83"/>
      <c r="K47" s="84"/>
      <c r="L47" s="85"/>
      <c r="M47" s="86"/>
      <c r="N47" s="96"/>
      <c r="O47" s="97"/>
      <c r="P47" s="86"/>
      <c r="Q47" s="87"/>
      <c r="R47" s="87"/>
      <c r="S47" s="88"/>
      <c r="T47" s="87"/>
      <c r="U47" s="87"/>
      <c r="W47" s="112">
        <f>O47</f>
        <v>0</v>
      </c>
      <c r="X47" s="112">
        <f>O47-W47</f>
        <v>0</v>
      </c>
    </row>
    <row r="48" spans="1:24" hidden="1" outlineLevel="1">
      <c r="A48" s="162"/>
      <c r="B48" s="136"/>
      <c r="C48" s="169"/>
      <c r="D48" s="134"/>
      <c r="E48" s="134"/>
      <c r="F48" s="134"/>
      <c r="G48" s="134"/>
      <c r="H48" s="134"/>
      <c r="I48" s="83"/>
      <c r="J48" s="83"/>
      <c r="K48" s="84"/>
      <c r="L48" s="85"/>
      <c r="M48" s="86"/>
      <c r="N48" s="96"/>
      <c r="O48" s="97"/>
      <c r="P48" s="86"/>
      <c r="Q48" s="87"/>
      <c r="R48" s="87"/>
      <c r="S48" s="88"/>
      <c r="T48" s="87"/>
      <c r="U48" s="87"/>
      <c r="W48" s="112">
        <f t="shared" ref="W48" si="2">O48</f>
        <v>0</v>
      </c>
      <c r="X48" s="112">
        <f>O48-W48</f>
        <v>0</v>
      </c>
    </row>
    <row r="49" spans="1:25" hidden="1" outlineLevel="1">
      <c r="A49" s="162"/>
      <c r="B49" s="136"/>
      <c r="C49" s="169"/>
      <c r="D49" s="134"/>
      <c r="E49" s="134"/>
      <c r="F49" s="134"/>
      <c r="G49" s="134"/>
      <c r="H49" s="134"/>
      <c r="I49" s="106"/>
      <c r="J49" s="108"/>
      <c r="K49" s="84"/>
      <c r="L49" s="85"/>
      <c r="M49" s="86"/>
      <c r="N49" s="96"/>
      <c r="O49" s="97"/>
      <c r="P49" s="86"/>
      <c r="Q49" s="87"/>
      <c r="R49" s="87"/>
      <c r="S49" s="88"/>
      <c r="T49" s="87"/>
      <c r="U49" s="87"/>
      <c r="W49" s="112">
        <f>O49+O50-J50</f>
        <v>0</v>
      </c>
      <c r="X49" s="112">
        <f>O49-W49</f>
        <v>0</v>
      </c>
    </row>
    <row r="50" spans="1:25" hidden="1" outlineLevel="1">
      <c r="A50" s="162"/>
      <c r="B50" s="136"/>
      <c r="C50" s="169"/>
      <c r="D50" s="134"/>
      <c r="E50" s="134"/>
      <c r="F50" s="134"/>
      <c r="G50" s="134"/>
      <c r="H50" s="134"/>
      <c r="I50" s="100"/>
      <c r="J50" s="103"/>
      <c r="K50" s="84"/>
      <c r="L50" s="85"/>
      <c r="M50" s="86"/>
      <c r="N50" s="96"/>
      <c r="O50" s="97"/>
      <c r="P50" s="86"/>
      <c r="Q50" s="87"/>
      <c r="R50" s="87"/>
      <c r="S50" s="88"/>
      <c r="T50" s="87"/>
      <c r="U50" s="87"/>
      <c r="W50" s="111"/>
      <c r="X50" s="112">
        <f>O50-W50</f>
        <v>0</v>
      </c>
    </row>
    <row r="51" spans="1:25" hidden="1" outlineLevel="1">
      <c r="A51" s="162"/>
      <c r="B51" s="136"/>
      <c r="C51" s="169"/>
      <c r="D51" s="134"/>
      <c r="E51" s="134"/>
      <c r="F51" s="134"/>
      <c r="G51" s="134"/>
      <c r="H51" s="134"/>
      <c r="I51" s="83"/>
      <c r="J51" s="83"/>
      <c r="K51" s="84"/>
      <c r="L51" s="85"/>
      <c r="M51" s="86"/>
      <c r="N51" s="84"/>
      <c r="O51" s="86"/>
      <c r="P51" s="86"/>
      <c r="Q51" s="87"/>
      <c r="R51" s="87"/>
      <c r="S51" s="88"/>
      <c r="T51" s="87"/>
      <c r="U51" s="87"/>
      <c r="W51" s="111"/>
      <c r="X51" s="111"/>
    </row>
    <row r="52" spans="1:25" hidden="1" outlineLevel="1">
      <c r="A52" s="162"/>
      <c r="B52" s="136"/>
      <c r="C52" s="169"/>
      <c r="D52" s="134"/>
      <c r="E52" s="134"/>
      <c r="F52" s="134"/>
      <c r="G52" s="134"/>
      <c r="H52" s="134"/>
      <c r="I52" s="83"/>
      <c r="J52" s="83"/>
      <c r="K52" s="84"/>
      <c r="L52" s="85"/>
      <c r="M52" s="86"/>
      <c r="N52" s="84"/>
      <c r="O52" s="86"/>
      <c r="P52" s="86"/>
      <c r="Q52" s="87"/>
      <c r="R52" s="87"/>
      <c r="S52" s="88"/>
      <c r="T52" s="87"/>
      <c r="U52" s="87"/>
      <c r="W52" s="110">
        <f>SUM(W30:W49)</f>
        <v>-12214.58</v>
      </c>
      <c r="X52" s="110">
        <f>O28-W52</f>
        <v>12214.58</v>
      </c>
    </row>
    <row r="53" spans="1:25" hidden="1" outlineLevel="1">
      <c r="A53" s="162"/>
      <c r="B53" s="136"/>
      <c r="C53" s="169"/>
      <c r="D53" s="134"/>
      <c r="E53" s="134"/>
      <c r="F53" s="134"/>
      <c r="G53" s="134"/>
      <c r="H53" s="134"/>
      <c r="I53" s="83"/>
      <c r="J53" s="83"/>
      <c r="K53" s="84"/>
      <c r="L53" s="85"/>
      <c r="M53" s="86"/>
      <c r="N53" s="84"/>
      <c r="O53" s="86"/>
      <c r="P53" s="86"/>
      <c r="Q53" s="87"/>
      <c r="R53" s="87"/>
      <c r="S53" s="88"/>
      <c r="T53" s="87"/>
      <c r="U53" s="87"/>
    </row>
    <row r="54" spans="1:25" hidden="1" outlineLevel="1">
      <c r="A54" s="162"/>
      <c r="B54" s="136"/>
      <c r="C54" s="169"/>
      <c r="D54" s="134"/>
      <c r="E54" s="134"/>
      <c r="F54" s="134"/>
      <c r="G54" s="134"/>
      <c r="H54" s="134"/>
      <c r="I54" s="83"/>
      <c r="J54" s="83"/>
      <c r="K54" s="84"/>
      <c r="L54" s="85"/>
      <c r="M54" s="86"/>
      <c r="N54" s="84"/>
      <c r="O54" s="86"/>
      <c r="P54" s="86"/>
      <c r="Q54" s="87"/>
      <c r="R54" s="87"/>
      <c r="S54" s="88"/>
      <c r="T54" s="87"/>
      <c r="U54" s="87"/>
      <c r="W54" s="110">
        <f>W52/1.2</f>
        <v>-10178.816666666668</v>
      </c>
      <c r="X54" s="110">
        <f>X52/1.2</f>
        <v>10178.816666666668</v>
      </c>
      <c r="Y54" s="22">
        <f>O28-R28</f>
        <v>0</v>
      </c>
    </row>
    <row r="55" spans="1:25" collapsed="1">
      <c r="A55" s="162"/>
      <c r="B55" s="136"/>
      <c r="C55" s="169"/>
      <c r="D55" s="134"/>
      <c r="E55" s="134"/>
      <c r="F55" s="134"/>
      <c r="G55" s="134"/>
      <c r="H55" s="134"/>
      <c r="I55" s="83"/>
      <c r="J55" s="83"/>
      <c r="K55" s="84"/>
      <c r="L55" s="85"/>
      <c r="M55" s="86"/>
      <c r="N55" s="84"/>
      <c r="O55" s="86"/>
      <c r="P55" s="86"/>
      <c r="Q55" s="87"/>
      <c r="R55" s="87"/>
      <c r="S55" s="88"/>
      <c r="T55" s="87"/>
      <c r="U55" s="87"/>
    </row>
    <row r="56" spans="1:25" ht="28.5">
      <c r="A56" s="162"/>
      <c r="B56" s="136"/>
      <c r="C56" s="169"/>
      <c r="D56" s="135" t="s">
        <v>101</v>
      </c>
      <c r="E56" s="135" t="s">
        <v>103</v>
      </c>
      <c r="F56" s="135"/>
      <c r="G56" s="135"/>
      <c r="H56" s="89" t="s">
        <v>104</v>
      </c>
      <c r="I56" s="90">
        <f>M56</f>
        <v>0</v>
      </c>
      <c r="J56" s="90">
        <f>Q56</f>
        <v>0</v>
      </c>
      <c r="K56" s="72"/>
      <c r="L56" s="73" t="s">
        <v>68</v>
      </c>
      <c r="M56" s="90">
        <f>M57</f>
        <v>0</v>
      </c>
      <c r="N56" s="73" t="s">
        <v>106</v>
      </c>
      <c r="O56" s="90">
        <f>O57</f>
        <v>0</v>
      </c>
      <c r="P56" s="90"/>
      <c r="Q56" s="90">
        <f>Q57</f>
        <v>0</v>
      </c>
      <c r="R56" s="90">
        <f>R57</f>
        <v>0</v>
      </c>
      <c r="S56" s="90"/>
      <c r="T56" s="91" t="str">
        <f>IF(Q56=J56,"Освоено",Q56-J56)</f>
        <v>Освоено</v>
      </c>
      <c r="U56" s="91" t="str">
        <f>IF(O56=I56,"Оплачено",O56-I56)</f>
        <v>Оплачено</v>
      </c>
      <c r="W56" s="2">
        <v>5381000</v>
      </c>
    </row>
    <row r="57" spans="1:25">
      <c r="A57" s="162"/>
      <c r="B57" s="136"/>
      <c r="C57" s="169"/>
      <c r="D57" s="137" t="s">
        <v>100</v>
      </c>
      <c r="E57" s="137"/>
      <c r="F57" s="137"/>
      <c r="G57" s="137"/>
      <c r="H57" s="89" t="s">
        <v>105</v>
      </c>
      <c r="I57" s="92"/>
      <c r="J57" s="93"/>
      <c r="K57" s="93"/>
      <c r="L57" s="77"/>
      <c r="M57" s="8"/>
      <c r="N57" s="77"/>
      <c r="O57" s="8"/>
      <c r="P57" s="8"/>
      <c r="Q57" s="8"/>
      <c r="R57" s="8"/>
      <c r="S57" s="94"/>
      <c r="T57" s="94"/>
      <c r="U57" s="95"/>
    </row>
    <row r="58" spans="1:25" ht="28.5" customHeight="1">
      <c r="A58" s="162"/>
      <c r="B58" s="136"/>
      <c r="C58" s="169"/>
      <c r="D58" s="135" t="s">
        <v>102</v>
      </c>
      <c r="E58" s="135" t="s">
        <v>103</v>
      </c>
      <c r="F58" s="135"/>
      <c r="G58" s="135"/>
      <c r="H58" s="89" t="s">
        <v>104</v>
      </c>
      <c r="I58" s="90">
        <f>M58</f>
        <v>0</v>
      </c>
      <c r="J58" s="90">
        <f>Q58</f>
        <v>0</v>
      </c>
      <c r="K58" s="72"/>
      <c r="L58" s="73" t="s">
        <v>68</v>
      </c>
      <c r="M58" s="90">
        <f>M59</f>
        <v>0</v>
      </c>
      <c r="N58" s="73" t="s">
        <v>106</v>
      </c>
      <c r="O58" s="90">
        <f>O59</f>
        <v>0</v>
      </c>
      <c r="P58" s="90"/>
      <c r="Q58" s="90">
        <f>Q59</f>
        <v>0</v>
      </c>
      <c r="R58" s="90">
        <f>R59</f>
        <v>0</v>
      </c>
      <c r="S58" s="90"/>
      <c r="T58" s="91" t="str">
        <f>IF(Q58=J58,"Освоено",Q58-J58)</f>
        <v>Освоено</v>
      </c>
      <c r="U58" s="91" t="str">
        <f>IF(O58=I58,"Оплачено",O58-I58)</f>
        <v>Оплачено</v>
      </c>
    </row>
    <row r="59" spans="1:25">
      <c r="A59" s="162"/>
      <c r="B59" s="136"/>
      <c r="C59" s="169"/>
      <c r="D59" s="137"/>
      <c r="E59" s="137"/>
      <c r="F59" s="137"/>
      <c r="G59" s="137"/>
      <c r="H59" s="89" t="s">
        <v>105</v>
      </c>
      <c r="I59" s="92"/>
      <c r="J59" s="93"/>
      <c r="K59" s="93"/>
      <c r="L59" s="77"/>
      <c r="M59" s="8"/>
      <c r="N59" s="77"/>
      <c r="O59" s="8"/>
      <c r="P59" s="8"/>
      <c r="Q59" s="8"/>
      <c r="R59" s="8"/>
      <c r="S59" s="94"/>
      <c r="T59" s="94"/>
      <c r="U59" s="95"/>
    </row>
    <row r="60" spans="1:25" hidden="1" outlineLevel="1">
      <c r="A60" s="162"/>
      <c r="B60" s="136"/>
      <c r="C60" s="169"/>
      <c r="D60" s="79"/>
      <c r="E60" s="79"/>
      <c r="F60" s="79"/>
      <c r="G60" s="79"/>
      <c r="H60" s="79"/>
      <c r="I60" s="127"/>
      <c r="J60" s="127"/>
      <c r="K60" s="9"/>
      <c r="L60" s="7"/>
      <c r="M60" s="8"/>
      <c r="N60" s="9"/>
      <c r="O60" s="8"/>
      <c r="P60" s="8"/>
      <c r="Q60" s="29"/>
      <c r="R60" s="29"/>
      <c r="T60" s="29"/>
      <c r="U60" s="29"/>
    </row>
    <row r="61" spans="1:25" hidden="1" outlineLevel="1">
      <c r="A61" s="162"/>
      <c r="B61" s="136"/>
      <c r="C61" s="169"/>
      <c r="D61" s="79"/>
      <c r="E61" s="79"/>
      <c r="F61" s="79"/>
      <c r="G61" s="79"/>
      <c r="H61" s="79"/>
      <c r="I61" s="127"/>
      <c r="J61" s="127"/>
      <c r="K61" s="9"/>
      <c r="L61" s="7"/>
      <c r="M61" s="8"/>
      <c r="N61" s="9"/>
      <c r="O61" s="8"/>
      <c r="P61" s="8"/>
      <c r="Q61" s="29"/>
      <c r="R61" s="29"/>
      <c r="T61" s="29"/>
      <c r="U61" s="29"/>
    </row>
    <row r="62" spans="1:25" hidden="1" outlineLevel="1">
      <c r="A62" s="162"/>
      <c r="B62" s="136"/>
      <c r="C62" s="169"/>
      <c r="D62" s="79"/>
      <c r="E62" s="79"/>
      <c r="F62" s="79"/>
      <c r="G62" s="79"/>
      <c r="H62" s="79"/>
      <c r="I62" s="127"/>
      <c r="J62" s="127"/>
      <c r="K62" s="9"/>
      <c r="L62" s="7"/>
      <c r="M62" s="8"/>
      <c r="N62" s="9"/>
      <c r="O62" s="8"/>
      <c r="P62" s="8"/>
      <c r="Q62" s="29"/>
      <c r="R62" s="29"/>
      <c r="T62" s="29"/>
      <c r="U62" s="29"/>
    </row>
    <row r="63" spans="1:25" hidden="1" outlineLevel="1">
      <c r="A63" s="162"/>
      <c r="B63" s="137"/>
      <c r="C63" s="170"/>
      <c r="D63" s="79"/>
      <c r="E63" s="79"/>
      <c r="F63" s="79"/>
      <c r="G63" s="79"/>
      <c r="H63" s="79"/>
      <c r="I63" s="127"/>
      <c r="J63" s="127"/>
      <c r="K63" s="9"/>
      <c r="L63" s="7"/>
      <c r="M63" s="8"/>
      <c r="N63" s="9"/>
      <c r="O63" s="8"/>
      <c r="P63" s="8"/>
      <c r="Q63" s="29"/>
      <c r="R63" s="29"/>
      <c r="T63" s="29"/>
      <c r="U63" s="29"/>
    </row>
    <row r="64" spans="1:25" ht="15" customHeight="1" collapsed="1">
      <c r="B64" s="147" t="s">
        <v>131</v>
      </c>
      <c r="C64" s="37" t="s">
        <v>79</v>
      </c>
      <c r="D64" s="37"/>
      <c r="E64" s="37"/>
      <c r="F64" s="37"/>
      <c r="G64" s="37"/>
      <c r="H64" s="37"/>
      <c r="I64" s="38">
        <f>SUM(I65:I68)</f>
        <v>0</v>
      </c>
      <c r="J64" s="38">
        <f>SUM(J65:J68)</f>
        <v>0</v>
      </c>
      <c r="K64" s="39"/>
      <c r="L64" s="40"/>
      <c r="M64" s="38">
        <f>SUM(M65:M68)</f>
        <v>0</v>
      </c>
      <c r="N64" s="40"/>
      <c r="O64" s="38">
        <f>SUM(O65:O68)</f>
        <v>0</v>
      </c>
      <c r="P64" s="41"/>
      <c r="Q64" s="38">
        <f t="shared" ref="Q64:R64" si="3">SUM(Q65:Q68)</f>
        <v>0</v>
      </c>
      <c r="R64" s="38">
        <f t="shared" si="3"/>
        <v>0</v>
      </c>
      <c r="T64" s="41">
        <f>J64-Q64</f>
        <v>0</v>
      </c>
      <c r="U64" s="41">
        <f>I64-O64</f>
        <v>0</v>
      </c>
      <c r="W64" s="22">
        <f>Q24+Q56+Q58</f>
        <v>0</v>
      </c>
      <c r="X64" s="22">
        <f>O24+O56+O58</f>
        <v>0</v>
      </c>
      <c r="Y64" s="22">
        <f>R24+R56+R58</f>
        <v>0</v>
      </c>
    </row>
    <row r="65" spans="1:25">
      <c r="B65" s="148"/>
      <c r="C65" s="42" t="s">
        <v>73</v>
      </c>
      <c r="D65" s="42"/>
      <c r="E65" s="42"/>
      <c r="F65" s="42"/>
      <c r="G65" s="42"/>
      <c r="H65" s="42"/>
      <c r="I65" s="43">
        <f>I16+I20</f>
        <v>0</v>
      </c>
      <c r="J65" s="43">
        <f>J16+J20</f>
        <v>0</v>
      </c>
      <c r="K65" s="44"/>
      <c r="L65" s="45"/>
      <c r="M65" s="43">
        <f>M16+M20</f>
        <v>0</v>
      </c>
      <c r="N65" s="43"/>
      <c r="O65" s="43">
        <f>O16+O20</f>
        <v>0</v>
      </c>
      <c r="P65" s="43"/>
      <c r="Q65" s="43">
        <f>Q16+Q20</f>
        <v>0</v>
      </c>
      <c r="R65" s="43">
        <f>R16+R20</f>
        <v>0</v>
      </c>
      <c r="T65" s="68">
        <f t="shared" ref="T65:T66" si="4">J65-Q65</f>
        <v>0</v>
      </c>
      <c r="U65" s="68">
        <f t="shared" ref="U65:U66" si="5">I65-O65</f>
        <v>0</v>
      </c>
    </row>
    <row r="66" spans="1:25">
      <c r="B66" s="148"/>
      <c r="C66" s="42" t="s">
        <v>74</v>
      </c>
      <c r="D66" s="42"/>
      <c r="E66" s="42"/>
      <c r="F66" s="42"/>
      <c r="G66" s="42"/>
      <c r="H66" s="42"/>
      <c r="I66" s="43">
        <f>I24</f>
        <v>0</v>
      </c>
      <c r="J66" s="43">
        <f>J24</f>
        <v>0</v>
      </c>
      <c r="K66" s="44"/>
      <c r="L66" s="45"/>
      <c r="M66" s="43">
        <f>M24</f>
        <v>0</v>
      </c>
      <c r="N66" s="45"/>
      <c r="O66" s="43">
        <f>O24</f>
        <v>0</v>
      </c>
      <c r="P66" s="43"/>
      <c r="Q66" s="43">
        <f t="shared" ref="Q66:R66" si="6">Q24</f>
        <v>0</v>
      </c>
      <c r="R66" s="43">
        <f t="shared" si="6"/>
        <v>0</v>
      </c>
      <c r="T66" s="68">
        <f t="shared" si="4"/>
        <v>0</v>
      </c>
      <c r="U66" s="68">
        <f t="shared" si="5"/>
        <v>0</v>
      </c>
      <c r="W66" s="2">
        <f>U66/1.2</f>
        <v>0</v>
      </c>
    </row>
    <row r="67" spans="1:25">
      <c r="B67" s="148"/>
      <c r="C67" s="42" t="s">
        <v>75</v>
      </c>
      <c r="D67" s="42"/>
      <c r="E67" s="42"/>
      <c r="F67" s="42"/>
      <c r="G67" s="42"/>
      <c r="H67" s="42"/>
      <c r="I67" s="43"/>
      <c r="J67" s="43"/>
      <c r="K67" s="44"/>
      <c r="L67" s="45"/>
      <c r="M67" s="43"/>
      <c r="N67" s="45"/>
      <c r="O67" s="43"/>
      <c r="P67" s="43"/>
      <c r="Q67" s="43"/>
      <c r="R67" s="43"/>
      <c r="T67" s="43"/>
      <c r="U67" s="43"/>
    </row>
    <row r="68" spans="1:25">
      <c r="B68" s="149"/>
      <c r="C68" s="42" t="s">
        <v>76</v>
      </c>
      <c r="D68" s="46"/>
      <c r="E68" s="46"/>
      <c r="F68" s="46"/>
      <c r="G68" s="46"/>
      <c r="H68" s="46"/>
      <c r="I68" s="43">
        <f>I56+I58</f>
        <v>0</v>
      </c>
      <c r="J68" s="43">
        <f>J56+J58</f>
        <v>0</v>
      </c>
      <c r="K68" s="44"/>
      <c r="L68" s="45"/>
      <c r="M68" s="43">
        <f>M56+M58</f>
        <v>0</v>
      </c>
      <c r="N68" s="45"/>
      <c r="O68" s="43">
        <f>O56+O58</f>
        <v>0</v>
      </c>
      <c r="P68" s="43"/>
      <c r="Q68" s="43">
        <f t="shared" ref="Q68:R68" si="7">Q56+Q58</f>
        <v>0</v>
      </c>
      <c r="R68" s="43">
        <f t="shared" si="7"/>
        <v>0</v>
      </c>
      <c r="T68" s="43"/>
      <c r="U68" s="43"/>
    </row>
    <row r="69" spans="1:25" ht="28.5" customHeight="1">
      <c r="A69" s="135">
        <v>2</v>
      </c>
      <c r="B69" s="135" t="s">
        <v>132</v>
      </c>
      <c r="C69" s="135"/>
      <c r="D69" s="135"/>
      <c r="E69" s="135" t="s">
        <v>73</v>
      </c>
      <c r="F69" s="135"/>
      <c r="G69" s="135"/>
      <c r="H69" s="135"/>
      <c r="I69" s="71">
        <v>0</v>
      </c>
      <c r="J69" s="71">
        <v>0</v>
      </c>
      <c r="K69" s="72"/>
      <c r="L69" s="73" t="s">
        <v>68</v>
      </c>
      <c r="M69" s="71">
        <f>M70+M71</f>
        <v>0</v>
      </c>
      <c r="N69" s="73" t="s">
        <v>69</v>
      </c>
      <c r="O69" s="71">
        <f>O70+O71</f>
        <v>0</v>
      </c>
      <c r="P69" s="74"/>
      <c r="Q69" s="71">
        <f>M69/1.2</f>
        <v>0</v>
      </c>
      <c r="R69" s="71">
        <f>O69/1.2</f>
        <v>0</v>
      </c>
      <c r="S69"/>
      <c r="T69" s="71">
        <f>J69-Q69</f>
        <v>0</v>
      </c>
      <c r="U69" s="71">
        <f>I69-O69</f>
        <v>0</v>
      </c>
    </row>
    <row r="70" spans="1:25">
      <c r="A70" s="136"/>
      <c r="B70" s="136"/>
      <c r="C70" s="136"/>
      <c r="D70" s="136"/>
      <c r="E70" s="136"/>
      <c r="F70" s="136"/>
      <c r="G70" s="136"/>
      <c r="H70" s="136"/>
      <c r="I70" s="128"/>
      <c r="J70" s="128"/>
      <c r="K70" s="66"/>
      <c r="L70" s="67"/>
      <c r="M70" s="75"/>
      <c r="N70" s="67"/>
      <c r="O70" s="75"/>
      <c r="P70" s="76"/>
      <c r="Q70" s="75"/>
      <c r="R70" s="75"/>
      <c r="S70" s="70"/>
      <c r="T70" s="68"/>
      <c r="U70" s="68"/>
    </row>
    <row r="71" spans="1:25">
      <c r="A71" s="136"/>
      <c r="B71" s="136"/>
      <c r="C71" s="136"/>
      <c r="D71" s="136"/>
      <c r="E71" s="136"/>
      <c r="F71" s="136"/>
      <c r="G71" s="136"/>
      <c r="H71" s="136"/>
      <c r="I71" s="128"/>
      <c r="J71" s="128"/>
      <c r="K71" s="66"/>
      <c r="L71" s="67"/>
      <c r="M71" s="75"/>
      <c r="N71" s="67"/>
      <c r="O71" s="75"/>
      <c r="P71" s="76"/>
      <c r="Q71" s="75"/>
      <c r="R71" s="75"/>
      <c r="S71" s="70"/>
      <c r="T71" s="68"/>
      <c r="U71" s="68"/>
    </row>
    <row r="72" spans="1:25" outlineLevel="1">
      <c r="A72" s="136"/>
      <c r="B72" s="136"/>
      <c r="C72" s="136"/>
      <c r="D72" s="136"/>
      <c r="E72" s="136"/>
      <c r="F72" s="136"/>
      <c r="G72" s="136"/>
      <c r="H72" s="136"/>
      <c r="I72" s="128"/>
      <c r="J72" s="128"/>
      <c r="K72" s="80"/>
      <c r="L72" s="67"/>
      <c r="M72" s="75"/>
      <c r="N72" s="67"/>
      <c r="O72" s="75"/>
      <c r="P72" s="76"/>
      <c r="Q72" s="75"/>
      <c r="R72" s="75"/>
      <c r="S72" s="70"/>
      <c r="T72" s="68"/>
      <c r="U72" s="68"/>
    </row>
    <row r="73" spans="1:25" outlineLevel="1">
      <c r="A73" s="137"/>
      <c r="B73" s="137"/>
      <c r="C73" s="137"/>
      <c r="D73" s="137"/>
      <c r="E73" s="137"/>
      <c r="F73" s="137"/>
      <c r="G73" s="137"/>
      <c r="H73" s="137"/>
      <c r="I73" s="128"/>
      <c r="J73" s="128"/>
      <c r="K73" s="80"/>
      <c r="L73" s="67"/>
      <c r="M73" s="75"/>
      <c r="N73" s="67"/>
      <c r="O73" s="75"/>
      <c r="P73" s="76"/>
      <c r="Q73" s="75"/>
      <c r="R73" s="75"/>
      <c r="S73" s="70"/>
      <c r="T73" s="68"/>
      <c r="U73" s="68"/>
    </row>
    <row r="74" spans="1:25" ht="15" customHeight="1">
      <c r="B74" s="147" t="s">
        <v>133</v>
      </c>
      <c r="C74" s="37" t="s">
        <v>79</v>
      </c>
      <c r="D74" s="37"/>
      <c r="E74" s="37"/>
      <c r="F74" s="37"/>
      <c r="G74" s="37"/>
      <c r="H74" s="37"/>
      <c r="I74" s="38">
        <f>SUM(I75:I78)</f>
        <v>0</v>
      </c>
      <c r="J74" s="38">
        <f>SUM(J75:J78)</f>
        <v>0</v>
      </c>
      <c r="K74" s="39"/>
      <c r="L74" s="40"/>
      <c r="M74" s="38">
        <f>SUM(M75:M78)</f>
        <v>0</v>
      </c>
      <c r="N74" s="40"/>
      <c r="O74" s="38">
        <f>SUM(O75:O78)</f>
        <v>0</v>
      </c>
      <c r="P74" s="41"/>
      <c r="Q74" s="38">
        <f t="shared" ref="Q74:R74" si="8">SUM(Q75:Q78)</f>
        <v>0</v>
      </c>
      <c r="R74" s="38">
        <f t="shared" si="8"/>
        <v>0</v>
      </c>
      <c r="T74" s="41">
        <f>J74-Q74</f>
        <v>0</v>
      </c>
      <c r="U74" s="41">
        <f>I74-O74</f>
        <v>0</v>
      </c>
      <c r="W74" s="22">
        <f>Q34+Q66+Q68</f>
        <v>0</v>
      </c>
      <c r="X74" s="22">
        <f>O34+O66+O68</f>
        <v>0</v>
      </c>
      <c r="Y74" s="22">
        <f>R34+R66+R68</f>
        <v>0</v>
      </c>
    </row>
    <row r="75" spans="1:25">
      <c r="B75" s="148"/>
      <c r="C75" s="42" t="s">
        <v>73</v>
      </c>
      <c r="D75" s="42"/>
      <c r="E75" s="42"/>
      <c r="F75" s="42"/>
      <c r="G75" s="42"/>
      <c r="H75" s="42"/>
      <c r="I75" s="43">
        <f>I26+I30</f>
        <v>0</v>
      </c>
      <c r="J75" s="43">
        <f>J26+J30</f>
        <v>0</v>
      </c>
      <c r="K75" s="44"/>
      <c r="L75" s="45"/>
      <c r="M75" s="43">
        <f>M26+M30</f>
        <v>0</v>
      </c>
      <c r="N75" s="43"/>
      <c r="O75" s="43">
        <f>O26+O30</f>
        <v>0</v>
      </c>
      <c r="P75" s="43"/>
      <c r="Q75" s="43">
        <f t="shared" ref="Q75:R75" si="9">Q26+Q30</f>
        <v>0</v>
      </c>
      <c r="R75" s="43">
        <f t="shared" si="9"/>
        <v>0</v>
      </c>
      <c r="T75" s="68">
        <f t="shared" ref="T75:T76" si="10">J75-Q75</f>
        <v>0</v>
      </c>
      <c r="U75" s="68">
        <f t="shared" ref="U75:U76" si="11">I75-O75</f>
        <v>0</v>
      </c>
    </row>
    <row r="76" spans="1:25">
      <c r="B76" s="148"/>
      <c r="C76" s="42" t="s">
        <v>74</v>
      </c>
      <c r="D76" s="42"/>
      <c r="E76" s="42"/>
      <c r="F76" s="42"/>
      <c r="G76" s="42"/>
      <c r="H76" s="42"/>
      <c r="I76" s="43">
        <f>I34</f>
        <v>0</v>
      </c>
      <c r="J76" s="43">
        <f>J34</f>
        <v>0</v>
      </c>
      <c r="K76" s="44"/>
      <c r="L76" s="45"/>
      <c r="M76" s="43">
        <f>M34</f>
        <v>0</v>
      </c>
      <c r="N76" s="45"/>
      <c r="O76" s="43">
        <f>O34</f>
        <v>0</v>
      </c>
      <c r="P76" s="43"/>
      <c r="Q76" s="43">
        <f>Q34</f>
        <v>0</v>
      </c>
      <c r="R76" s="43">
        <f>R34</f>
        <v>0</v>
      </c>
      <c r="T76" s="68">
        <f t="shared" si="10"/>
        <v>0</v>
      </c>
      <c r="U76" s="68">
        <f t="shared" si="11"/>
        <v>0</v>
      </c>
      <c r="W76" s="2">
        <f>U76/1.2</f>
        <v>0</v>
      </c>
    </row>
    <row r="77" spans="1:25">
      <c r="B77" s="148"/>
      <c r="C77" s="42" t="s">
        <v>75</v>
      </c>
      <c r="D77" s="42"/>
      <c r="E77" s="42"/>
      <c r="F77" s="42"/>
      <c r="G77" s="42"/>
      <c r="H77" s="42"/>
      <c r="I77" s="43"/>
      <c r="J77" s="43"/>
      <c r="K77" s="44"/>
      <c r="L77" s="45"/>
      <c r="M77" s="43"/>
      <c r="N77" s="45"/>
      <c r="O77" s="43"/>
      <c r="P77" s="43"/>
      <c r="Q77" s="43"/>
      <c r="R77" s="43"/>
      <c r="T77" s="43"/>
      <c r="U77" s="43"/>
    </row>
    <row r="78" spans="1:25">
      <c r="B78" s="149"/>
      <c r="C78" s="42" t="s">
        <v>76</v>
      </c>
      <c r="D78" s="46"/>
      <c r="E78" s="46"/>
      <c r="F78" s="46"/>
      <c r="G78" s="46"/>
      <c r="H78" s="46"/>
      <c r="I78" s="43">
        <f>I66+I68</f>
        <v>0</v>
      </c>
      <c r="J78" s="43">
        <f>J66+J68</f>
        <v>0</v>
      </c>
      <c r="K78" s="44"/>
      <c r="L78" s="45"/>
      <c r="M78" s="43">
        <f>M66+M68</f>
        <v>0</v>
      </c>
      <c r="N78" s="45"/>
      <c r="O78" s="43">
        <f>O66+O68</f>
        <v>0</v>
      </c>
      <c r="P78" s="43"/>
      <c r="Q78" s="43">
        <f t="shared" ref="Q78:R78" si="12">Q66+Q68</f>
        <v>0</v>
      </c>
      <c r="R78" s="43">
        <f t="shared" si="12"/>
        <v>0</v>
      </c>
      <c r="T78" s="43"/>
      <c r="U78" s="43"/>
    </row>
    <row r="79" spans="1:25" ht="28.5" customHeight="1">
      <c r="A79" s="134">
        <v>3</v>
      </c>
      <c r="B79" s="134" t="s">
        <v>135</v>
      </c>
      <c r="C79" s="134"/>
      <c r="D79" s="134"/>
      <c r="E79" s="134" t="s">
        <v>73</v>
      </c>
      <c r="F79" s="134"/>
      <c r="G79" s="134"/>
      <c r="H79" s="134"/>
      <c r="I79" s="71">
        <v>0</v>
      </c>
      <c r="J79" s="71">
        <v>0</v>
      </c>
      <c r="K79" s="72"/>
      <c r="L79" s="73" t="s">
        <v>68</v>
      </c>
      <c r="M79" s="71">
        <f>M80+M81</f>
        <v>0</v>
      </c>
      <c r="N79" s="73" t="s">
        <v>69</v>
      </c>
      <c r="O79" s="71">
        <f>O80+O81</f>
        <v>0</v>
      </c>
      <c r="P79" s="74"/>
      <c r="Q79" s="71">
        <f>M79/1.2</f>
        <v>0</v>
      </c>
      <c r="R79" s="71">
        <f>O79/1.2</f>
        <v>0</v>
      </c>
      <c r="S79"/>
      <c r="T79" s="71">
        <f>J79-Q79</f>
        <v>0</v>
      </c>
      <c r="U79" s="71">
        <f>I79-O79</f>
        <v>0</v>
      </c>
    </row>
    <row r="80" spans="1:25">
      <c r="A80" s="134"/>
      <c r="B80" s="134"/>
      <c r="C80" s="134"/>
      <c r="D80" s="134"/>
      <c r="E80" s="134"/>
      <c r="F80" s="134"/>
      <c r="G80" s="134"/>
      <c r="H80" s="134"/>
      <c r="I80" s="128"/>
      <c r="J80" s="128"/>
      <c r="K80" s="66"/>
      <c r="L80" s="67"/>
      <c r="M80" s="75"/>
      <c r="N80" s="67"/>
      <c r="O80" s="75"/>
      <c r="P80" s="76"/>
      <c r="Q80" s="75"/>
      <c r="R80" s="75"/>
      <c r="S80" s="70"/>
      <c r="T80" s="68"/>
      <c r="U80" s="68"/>
    </row>
    <row r="81" spans="1:21">
      <c r="A81" s="134"/>
      <c r="B81" s="134"/>
      <c r="C81" s="134"/>
      <c r="D81" s="134"/>
      <c r="E81" s="134"/>
      <c r="F81" s="134"/>
      <c r="G81" s="134"/>
      <c r="H81" s="134"/>
      <c r="I81" s="128"/>
      <c r="J81" s="128"/>
      <c r="K81" s="66"/>
      <c r="L81" s="67"/>
      <c r="M81" s="75"/>
      <c r="N81" s="67"/>
      <c r="O81" s="75"/>
      <c r="P81" s="76"/>
      <c r="Q81" s="75"/>
      <c r="R81" s="75"/>
      <c r="S81" s="70"/>
      <c r="T81" s="68"/>
      <c r="U81" s="68"/>
    </row>
    <row r="82" spans="1:21" outlineLevel="1">
      <c r="A82" s="134"/>
      <c r="B82" s="134"/>
      <c r="C82" s="134"/>
      <c r="D82" s="134"/>
      <c r="E82" s="134"/>
      <c r="F82" s="134"/>
      <c r="G82" s="134"/>
      <c r="H82" s="134"/>
      <c r="I82" s="128"/>
      <c r="J82" s="128"/>
      <c r="K82" s="80"/>
      <c r="L82" s="67"/>
      <c r="M82" s="75"/>
      <c r="N82" s="67"/>
      <c r="O82" s="75"/>
      <c r="P82" s="76"/>
      <c r="Q82" s="75"/>
      <c r="R82" s="75"/>
      <c r="S82" s="70"/>
      <c r="T82" s="68"/>
      <c r="U82" s="68"/>
    </row>
    <row r="83" spans="1:21" outlineLevel="1">
      <c r="A83" s="134"/>
      <c r="B83" s="134"/>
      <c r="C83" s="134"/>
      <c r="D83" s="134"/>
      <c r="E83" s="134"/>
      <c r="F83" s="134"/>
      <c r="G83" s="134"/>
      <c r="H83" s="134"/>
      <c r="I83" s="128"/>
      <c r="J83" s="128"/>
      <c r="K83" s="80"/>
      <c r="L83" s="67"/>
      <c r="M83" s="75"/>
      <c r="N83" s="67"/>
      <c r="O83" s="75"/>
      <c r="P83" s="76"/>
      <c r="Q83" s="75"/>
      <c r="R83" s="75"/>
      <c r="S83" s="70"/>
      <c r="T83" s="68"/>
      <c r="U83" s="68"/>
    </row>
    <row r="84" spans="1:21" outlineLevel="1">
      <c r="B84" s="147" t="s">
        <v>134</v>
      </c>
      <c r="C84" s="37" t="s">
        <v>79</v>
      </c>
      <c r="D84" s="37"/>
      <c r="E84" s="37"/>
      <c r="F84" s="37"/>
      <c r="G84" s="37"/>
      <c r="H84" s="37"/>
      <c r="I84" s="38">
        <f>SUM(I85:I88)</f>
        <v>0</v>
      </c>
      <c r="J84" s="38">
        <f>SUM(J85:J88)</f>
        <v>0</v>
      </c>
      <c r="K84" s="39"/>
      <c r="L84" s="40"/>
      <c r="M84" s="38">
        <f>SUM(M85:M88)</f>
        <v>0</v>
      </c>
      <c r="N84" s="40"/>
      <c r="O84" s="38">
        <f>SUM(O85:O88)</f>
        <v>0</v>
      </c>
      <c r="P84" s="41"/>
      <c r="Q84" s="38">
        <f t="shared" ref="Q84:R84" si="13">SUM(Q85:Q88)</f>
        <v>0</v>
      </c>
      <c r="R84" s="38">
        <f t="shared" si="13"/>
        <v>0</v>
      </c>
      <c r="T84" s="41">
        <f>J84-Q84</f>
        <v>0</v>
      </c>
      <c r="U84" s="41">
        <f>I84-O84</f>
        <v>0</v>
      </c>
    </row>
    <row r="85" spans="1:21" outlineLevel="1">
      <c r="B85" s="148"/>
      <c r="C85" s="42" t="s">
        <v>73</v>
      </c>
      <c r="D85" s="42"/>
      <c r="E85" s="42"/>
      <c r="F85" s="42"/>
      <c r="G85" s="42"/>
      <c r="H85" s="42"/>
      <c r="I85" s="43">
        <f>I36+I40</f>
        <v>0</v>
      </c>
      <c r="J85" s="43">
        <f>J36+J40</f>
        <v>0</v>
      </c>
      <c r="K85" s="44"/>
      <c r="L85" s="45"/>
      <c r="M85" s="43">
        <f>M36+M40</f>
        <v>0</v>
      </c>
      <c r="N85" s="43"/>
      <c r="O85" s="43">
        <f>O36+O40</f>
        <v>0</v>
      </c>
      <c r="P85" s="43"/>
      <c r="Q85" s="43">
        <f>Q36+Q40</f>
        <v>0</v>
      </c>
      <c r="R85" s="43">
        <f>R36+R40</f>
        <v>0</v>
      </c>
      <c r="T85" s="68">
        <f t="shared" ref="T85:T86" si="14">J85-Q85</f>
        <v>0</v>
      </c>
      <c r="U85" s="68">
        <f t="shared" ref="U85:U86" si="15">I85-O85</f>
        <v>0</v>
      </c>
    </row>
    <row r="86" spans="1:21" outlineLevel="1">
      <c r="B86" s="148"/>
      <c r="C86" s="42" t="s">
        <v>74</v>
      </c>
      <c r="D86" s="42"/>
      <c r="E86" s="42"/>
      <c r="F86" s="42"/>
      <c r="G86" s="42"/>
      <c r="H86" s="42"/>
      <c r="I86" s="43">
        <f>I44</f>
        <v>0</v>
      </c>
      <c r="J86" s="43">
        <f>J44</f>
        <v>0</v>
      </c>
      <c r="K86" s="44"/>
      <c r="L86" s="45"/>
      <c r="M86" s="43">
        <f>M44</f>
        <v>0</v>
      </c>
      <c r="N86" s="45"/>
      <c r="O86" s="43">
        <f>O44</f>
        <v>0</v>
      </c>
      <c r="P86" s="43"/>
      <c r="Q86" s="43">
        <f>Q44</f>
        <v>0</v>
      </c>
      <c r="R86" s="43">
        <f>R44</f>
        <v>0</v>
      </c>
      <c r="T86" s="68">
        <f t="shared" si="14"/>
        <v>0</v>
      </c>
      <c r="U86" s="68">
        <f t="shared" si="15"/>
        <v>0</v>
      </c>
    </row>
    <row r="87" spans="1:21" outlineLevel="1">
      <c r="B87" s="148"/>
      <c r="C87" s="42" t="s">
        <v>75</v>
      </c>
      <c r="D87" s="42"/>
      <c r="E87" s="42"/>
      <c r="F87" s="42"/>
      <c r="G87" s="42"/>
      <c r="H87" s="42"/>
      <c r="I87" s="43"/>
      <c r="J87" s="43"/>
      <c r="K87" s="44"/>
      <c r="L87" s="45"/>
      <c r="M87" s="43"/>
      <c r="N87" s="45"/>
      <c r="O87" s="43"/>
      <c r="P87" s="43"/>
      <c r="Q87" s="43"/>
      <c r="R87" s="43"/>
      <c r="T87" s="43"/>
      <c r="U87" s="43"/>
    </row>
    <row r="88" spans="1:21" outlineLevel="1">
      <c r="B88" s="149"/>
      <c r="C88" s="42" t="s">
        <v>76</v>
      </c>
      <c r="D88" s="46"/>
      <c r="E88" s="46"/>
      <c r="F88" s="46"/>
      <c r="G88" s="46"/>
      <c r="H88" s="46"/>
      <c r="I88" s="43">
        <f>I76+I78</f>
        <v>0</v>
      </c>
      <c r="J88" s="43">
        <f>J76+J78</f>
        <v>0</v>
      </c>
      <c r="K88" s="44"/>
      <c r="L88" s="45"/>
      <c r="M88" s="43">
        <f>M76+M78</f>
        <v>0</v>
      </c>
      <c r="N88" s="45"/>
      <c r="O88" s="43">
        <f>O76+O78</f>
        <v>0</v>
      </c>
      <c r="P88" s="43"/>
      <c r="Q88" s="43">
        <f t="shared" ref="Q88:R88" si="16">Q76+Q78</f>
        <v>0</v>
      </c>
      <c r="R88" s="43">
        <f t="shared" si="16"/>
        <v>0</v>
      </c>
      <c r="T88" s="43"/>
      <c r="U88" s="43"/>
    </row>
    <row r="89" spans="1:21" outlineLevel="1">
      <c r="B89" s="78"/>
    </row>
    <row r="90" spans="1:21" outlineLevel="1">
      <c r="B90" s="78"/>
    </row>
    <row r="91" spans="1:21" outlineLevel="1">
      <c r="B91" s="78"/>
    </row>
    <row r="92" spans="1:21">
      <c r="B92" s="78"/>
    </row>
    <row r="93" spans="1:21">
      <c r="B93" s="78"/>
      <c r="R93" s="22">
        <f>R64+R28</f>
        <v>0</v>
      </c>
    </row>
    <row r="94" spans="1:21">
      <c r="B94" s="78"/>
    </row>
    <row r="95" spans="1:21">
      <c r="B95" s="78"/>
    </row>
    <row r="96" spans="1:21">
      <c r="B96" s="78"/>
      <c r="M96" s="150" t="s">
        <v>29</v>
      </c>
      <c r="N96" s="150"/>
      <c r="O96" s="150" t="s">
        <v>30</v>
      </c>
      <c r="P96" s="150"/>
      <c r="Q96" s="150" t="s">
        <v>70</v>
      </c>
      <c r="R96" s="150" t="s">
        <v>71</v>
      </c>
    </row>
    <row r="97" spans="2:19">
      <c r="B97" s="78"/>
      <c r="M97" s="150"/>
      <c r="N97" s="150"/>
      <c r="O97" s="150"/>
      <c r="P97" s="150"/>
      <c r="Q97" s="150"/>
      <c r="R97" s="150"/>
    </row>
    <row r="98" spans="2:19">
      <c r="B98" s="78"/>
      <c r="K98" s="151" t="s">
        <v>84</v>
      </c>
      <c r="L98" s="152"/>
      <c r="M98" s="64"/>
      <c r="N98" s="64"/>
      <c r="O98" s="64"/>
      <c r="P98" s="64"/>
      <c r="Q98" s="64"/>
      <c r="R98" s="64"/>
    </row>
    <row r="99" spans="2:19">
      <c r="B99" s="78"/>
      <c r="K99" s="153"/>
      <c r="L99" s="154"/>
      <c r="M99" s="57">
        <f t="shared" ref="M99" si="17">M98/1000000</f>
        <v>0</v>
      </c>
      <c r="N99" s="58"/>
      <c r="O99" s="57">
        <f t="shared" ref="O99" si="18">O98/1000000</f>
        <v>0</v>
      </c>
      <c r="P99" s="58"/>
      <c r="Q99" s="57">
        <f t="shared" ref="Q99:R99" si="19">Q98/1000000</f>
        <v>0</v>
      </c>
      <c r="R99" s="57">
        <f t="shared" si="19"/>
        <v>0</v>
      </c>
    </row>
    <row r="100" spans="2:19">
      <c r="B100" s="78"/>
      <c r="K100" s="151" t="s">
        <v>37</v>
      </c>
      <c r="L100" s="152"/>
      <c r="M100" s="64">
        <f>M25</f>
        <v>0</v>
      </c>
      <c r="N100" s="64"/>
      <c r="O100" s="64">
        <f>O25</f>
        <v>0</v>
      </c>
      <c r="P100" s="64"/>
      <c r="Q100" s="64">
        <f t="shared" ref="Q100:R100" si="20">Q25</f>
        <v>0</v>
      </c>
      <c r="R100" s="64">
        <f t="shared" si="20"/>
        <v>0</v>
      </c>
    </row>
    <row r="101" spans="2:19">
      <c r="B101" s="78"/>
      <c r="K101" s="153"/>
      <c r="L101" s="154"/>
      <c r="M101" s="57">
        <f t="shared" ref="M101" si="21">M100/1000000</f>
        <v>0</v>
      </c>
      <c r="N101" s="58"/>
      <c r="O101" s="57">
        <f t="shared" ref="O101" si="22">O100/1000000</f>
        <v>0</v>
      </c>
      <c r="P101" s="58"/>
      <c r="Q101" s="57">
        <f t="shared" ref="Q101:R101" si="23">Q100/1000000</f>
        <v>0</v>
      </c>
      <c r="R101" s="57">
        <f t="shared" si="23"/>
        <v>0</v>
      </c>
    </row>
    <row r="102" spans="2:19">
      <c r="B102" s="78"/>
      <c r="K102" s="151" t="s">
        <v>65</v>
      </c>
      <c r="L102" s="152"/>
      <c r="M102" s="56">
        <f>M26</f>
        <v>0</v>
      </c>
      <c r="N102" s="56"/>
      <c r="O102" s="56">
        <f>O26</f>
        <v>0</v>
      </c>
      <c r="P102" s="56"/>
      <c r="Q102" s="56">
        <f>Q26</f>
        <v>0</v>
      </c>
      <c r="R102" s="56">
        <f>R26</f>
        <v>0</v>
      </c>
    </row>
    <row r="103" spans="2:19">
      <c r="B103" s="78"/>
      <c r="K103" s="153"/>
      <c r="L103" s="154"/>
      <c r="M103" s="57">
        <f>M102/1000000</f>
        <v>0</v>
      </c>
      <c r="N103" s="58"/>
      <c r="O103" s="57">
        <f>O102/1000000</f>
        <v>0</v>
      </c>
      <c r="P103" s="58"/>
      <c r="Q103" s="57">
        <f>Q102/1000000</f>
        <v>0</v>
      </c>
      <c r="R103" s="57">
        <f>R102/1000000</f>
        <v>0</v>
      </c>
    </row>
    <row r="104" spans="2:19">
      <c r="B104" s="78"/>
      <c r="K104" s="155" t="s">
        <v>77</v>
      </c>
      <c r="L104" s="156"/>
      <c r="M104" s="56">
        <f>M25+M26</f>
        <v>0</v>
      </c>
      <c r="N104" s="56"/>
      <c r="O104" s="56">
        <f>O25+O26</f>
        <v>0</v>
      </c>
      <c r="P104" s="56"/>
      <c r="Q104" s="56">
        <f t="shared" ref="Q104:R104" si="24">Q25+Q26</f>
        <v>0</v>
      </c>
      <c r="R104" s="56">
        <f t="shared" si="24"/>
        <v>0</v>
      </c>
      <c r="S104" s="55"/>
    </row>
    <row r="105" spans="2:19">
      <c r="B105" s="78"/>
      <c r="K105" s="157"/>
      <c r="L105" s="158"/>
      <c r="M105" s="57">
        <f>M104/1000000</f>
        <v>0</v>
      </c>
      <c r="N105" s="58"/>
      <c r="O105" s="57">
        <f>O104/1000000</f>
        <v>0</v>
      </c>
      <c r="P105" s="57"/>
      <c r="Q105" s="57">
        <f>Q104/1000000</f>
        <v>0</v>
      </c>
      <c r="R105" s="57">
        <f>R104/1000000</f>
        <v>0</v>
      </c>
      <c r="S105" s="55"/>
    </row>
    <row r="106" spans="2:19">
      <c r="B106" s="78"/>
      <c r="K106" s="151" t="s">
        <v>85</v>
      </c>
      <c r="L106" s="152"/>
      <c r="M106" s="64">
        <f>M27</f>
        <v>0</v>
      </c>
      <c r="N106" s="64"/>
      <c r="O106" s="64">
        <f>O27</f>
        <v>0</v>
      </c>
      <c r="P106" s="64"/>
      <c r="Q106" s="64">
        <f t="shared" ref="Q106" si="25">Q27</f>
        <v>0</v>
      </c>
      <c r="R106" s="64">
        <f>R27+R57+R59</f>
        <v>0</v>
      </c>
    </row>
    <row r="107" spans="2:19">
      <c r="B107" s="78"/>
      <c r="K107" s="153"/>
      <c r="L107" s="154"/>
      <c r="M107" s="57">
        <f>M106/1000000</f>
        <v>0</v>
      </c>
      <c r="N107" s="58"/>
      <c r="O107" s="57">
        <f>O106/1000000</f>
        <v>0</v>
      </c>
      <c r="P107" s="58"/>
      <c r="Q107" s="57">
        <f t="shared" ref="Q107:R107" si="26">Q106/1000000</f>
        <v>0</v>
      </c>
      <c r="R107" s="57">
        <f t="shared" si="26"/>
        <v>0</v>
      </c>
    </row>
    <row r="108" spans="2:19">
      <c r="B108" s="78"/>
      <c r="K108" s="155" t="s">
        <v>86</v>
      </c>
      <c r="L108" s="156"/>
      <c r="M108" s="64">
        <f>M98+M100+M102+M106</f>
        <v>0</v>
      </c>
      <c r="N108" s="64"/>
      <c r="O108" s="64">
        <f>O98+O100+O102+O106</f>
        <v>0</v>
      </c>
      <c r="P108" s="64"/>
      <c r="Q108" s="64">
        <f t="shared" ref="Q108:R108" si="27">Q98+Q100+Q102+Q106</f>
        <v>0</v>
      </c>
      <c r="R108" s="64">
        <f t="shared" si="27"/>
        <v>0</v>
      </c>
    </row>
    <row r="109" spans="2:19">
      <c r="B109" s="78"/>
      <c r="K109" s="157"/>
      <c r="L109" s="158"/>
      <c r="M109" s="57">
        <f>M108/1000000</f>
        <v>0</v>
      </c>
      <c r="N109" s="58"/>
      <c r="O109" s="57">
        <f>O108/1000000</f>
        <v>0</v>
      </c>
      <c r="P109" s="57"/>
      <c r="Q109" s="57">
        <f t="shared" ref="Q109:R109" si="28">Q108/1000000</f>
        <v>0</v>
      </c>
      <c r="R109" s="57">
        <f t="shared" si="28"/>
        <v>0</v>
      </c>
    </row>
    <row r="110" spans="2:19">
      <c r="B110" s="78"/>
    </row>
    <row r="111" spans="2:19">
      <c r="B111" s="79"/>
      <c r="M111" s="150" t="s">
        <v>29</v>
      </c>
      <c r="N111" s="150"/>
      <c r="O111" s="150" t="s">
        <v>30</v>
      </c>
      <c r="P111" s="150"/>
      <c r="Q111" s="150" t="s">
        <v>70</v>
      </c>
      <c r="R111" s="150" t="s">
        <v>71</v>
      </c>
    </row>
    <row r="112" spans="2:19">
      <c r="M112" s="150"/>
      <c r="N112" s="150"/>
      <c r="O112" s="150"/>
      <c r="P112" s="150"/>
      <c r="Q112" s="150"/>
      <c r="R112" s="150"/>
    </row>
    <row r="113" spans="11:18">
      <c r="K113" s="151" t="s">
        <v>121</v>
      </c>
      <c r="L113" s="152"/>
      <c r="M113" s="64">
        <f>M28</f>
        <v>0</v>
      </c>
      <c r="N113" s="64"/>
      <c r="O113" s="64">
        <f>O28</f>
        <v>0</v>
      </c>
      <c r="P113" s="64"/>
      <c r="Q113" s="64">
        <f t="shared" ref="Q113:R113" si="29">Q28</f>
        <v>0</v>
      </c>
      <c r="R113" s="64">
        <f t="shared" si="29"/>
        <v>0</v>
      </c>
    </row>
    <row r="114" spans="11:18">
      <c r="K114" s="153"/>
      <c r="L114" s="154"/>
      <c r="M114" s="124">
        <f t="shared" ref="M114" si="30">M113/1000000</f>
        <v>0</v>
      </c>
      <c r="N114" s="125"/>
      <c r="O114" s="124">
        <f t="shared" ref="O114" si="31">O113/1000000</f>
        <v>0</v>
      </c>
      <c r="P114" s="125"/>
      <c r="Q114" s="124">
        <f t="shared" ref="Q114:R114" si="32">Q113/1000000</f>
        <v>0</v>
      </c>
      <c r="R114" s="124">
        <f t="shared" si="32"/>
        <v>0</v>
      </c>
    </row>
    <row r="115" spans="11:18">
      <c r="K115" s="151" t="s">
        <v>122</v>
      </c>
      <c r="L115" s="152"/>
      <c r="M115" s="64"/>
      <c r="N115" s="64"/>
      <c r="O115" s="64"/>
      <c r="P115" s="64"/>
      <c r="Q115" s="64"/>
      <c r="R115" s="64"/>
    </row>
    <row r="116" spans="11:18">
      <c r="K116" s="153"/>
      <c r="L116" s="154"/>
      <c r="M116" s="124">
        <f t="shared" ref="M116" si="33">M115/1000000</f>
        <v>0</v>
      </c>
      <c r="N116" s="125"/>
      <c r="O116" s="124">
        <f t="shared" ref="O116" si="34">O115/1000000</f>
        <v>0</v>
      </c>
      <c r="P116" s="125"/>
      <c r="Q116" s="124">
        <f t="shared" ref="Q116:R116" si="35">Q115/1000000</f>
        <v>0</v>
      </c>
      <c r="R116" s="124">
        <f t="shared" si="35"/>
        <v>0</v>
      </c>
    </row>
    <row r="117" spans="11:18">
      <c r="K117" s="151" t="s">
        <v>123</v>
      </c>
      <c r="L117" s="152"/>
      <c r="M117" s="56"/>
      <c r="N117" s="56"/>
      <c r="O117" s="56"/>
      <c r="P117" s="56"/>
      <c r="Q117" s="56"/>
      <c r="R117" s="56"/>
    </row>
    <row r="118" spans="11:18">
      <c r="K118" s="153"/>
      <c r="L118" s="154"/>
      <c r="M118" s="124">
        <f>M117/1000000</f>
        <v>0</v>
      </c>
      <c r="N118" s="125"/>
      <c r="O118" s="124">
        <f>O117/1000000</f>
        <v>0</v>
      </c>
      <c r="P118" s="125"/>
      <c r="Q118" s="124">
        <f>Q117/1000000</f>
        <v>0</v>
      </c>
      <c r="R118" s="124">
        <f>R117/1000000</f>
        <v>0</v>
      </c>
    </row>
    <row r="119" spans="11:18">
      <c r="K119" s="155" t="s">
        <v>124</v>
      </c>
      <c r="L119" s="156"/>
      <c r="M119" s="56">
        <f>M113+M115+M117</f>
        <v>0</v>
      </c>
      <c r="N119" s="56"/>
      <c r="O119" s="56">
        <f>O113+O115+O117</f>
        <v>0</v>
      </c>
      <c r="P119" s="56"/>
      <c r="Q119" s="56">
        <f t="shared" ref="Q119:R119" si="36">Q113+Q115+Q117</f>
        <v>0</v>
      </c>
      <c r="R119" s="56">
        <f t="shared" si="36"/>
        <v>0</v>
      </c>
    </row>
    <row r="120" spans="11:18">
      <c r="K120" s="157"/>
      <c r="L120" s="158"/>
      <c r="M120" s="124">
        <f>M119/1000000</f>
        <v>0</v>
      </c>
      <c r="N120" s="125"/>
      <c r="O120" s="124">
        <f>O119/1000000</f>
        <v>0</v>
      </c>
      <c r="P120" s="124"/>
      <c r="Q120" s="124">
        <f>Q119/1000000</f>
        <v>0</v>
      </c>
      <c r="R120" s="124">
        <f>R119/1000000</f>
        <v>0</v>
      </c>
    </row>
    <row r="121" spans="11:18">
      <c r="K121" s="151" t="s">
        <v>125</v>
      </c>
      <c r="L121" s="152"/>
      <c r="M121" s="64"/>
      <c r="N121" s="64"/>
      <c r="O121" s="64"/>
      <c r="P121" s="64"/>
      <c r="Q121" s="64"/>
      <c r="R121" s="64"/>
    </row>
    <row r="122" spans="11:18">
      <c r="K122" s="153"/>
      <c r="L122" s="154"/>
      <c r="M122" s="124">
        <f>M121/1000000</f>
        <v>0</v>
      </c>
      <c r="N122" s="125"/>
      <c r="O122" s="124">
        <f>O121/1000000</f>
        <v>0</v>
      </c>
      <c r="P122" s="125"/>
      <c r="Q122" s="124">
        <f t="shared" ref="Q122:R122" si="37">Q121/1000000</f>
        <v>0</v>
      </c>
      <c r="R122" s="124">
        <f t="shared" si="37"/>
        <v>0</v>
      </c>
    </row>
    <row r="123" spans="11:18">
      <c r="K123" s="155" t="s">
        <v>126</v>
      </c>
      <c r="L123" s="156"/>
      <c r="M123" s="56">
        <f>M113+M115+M117+M121</f>
        <v>0</v>
      </c>
      <c r="N123" s="56"/>
      <c r="O123" s="56">
        <f>O113+O115+O117+O121</f>
        <v>0</v>
      </c>
      <c r="P123" s="56"/>
      <c r="Q123" s="56">
        <f t="shared" ref="Q123:R123" si="38">Q113+Q115+Q117+Q121</f>
        <v>0</v>
      </c>
      <c r="R123" s="56">
        <f t="shared" si="38"/>
        <v>0</v>
      </c>
    </row>
    <row r="124" spans="11:18">
      <c r="K124" s="157"/>
      <c r="L124" s="158"/>
      <c r="M124" s="124">
        <f>M123/1000000</f>
        <v>0</v>
      </c>
      <c r="N124" s="125"/>
      <c r="O124" s="124">
        <f>O123/1000000</f>
        <v>0</v>
      </c>
      <c r="P124" s="124"/>
      <c r="Q124" s="124">
        <f t="shared" ref="Q124:R124" si="39">Q123/1000000</f>
        <v>0</v>
      </c>
      <c r="R124" s="124">
        <f t="shared" si="39"/>
        <v>0</v>
      </c>
    </row>
    <row r="125" spans="11:18">
      <c r="L125" s="20"/>
      <c r="N125" s="20"/>
    </row>
  </sheetData>
  <autoFilter ref="A15:WSR19">
    <filterColumn colId="8"/>
    <filterColumn colId="9"/>
    <filterColumn colId="15"/>
    <filterColumn colId="16"/>
  </autoFilter>
  <mergeCells count="92">
    <mergeCell ref="K119:L120"/>
    <mergeCell ref="K121:L122"/>
    <mergeCell ref="K123:L124"/>
    <mergeCell ref="P111:P112"/>
    <mergeCell ref="Q111:Q112"/>
    <mergeCell ref="R111:R112"/>
    <mergeCell ref="K113:L114"/>
    <mergeCell ref="K115:L116"/>
    <mergeCell ref="K117:L118"/>
    <mergeCell ref="K104:L105"/>
    <mergeCell ref="K106:L107"/>
    <mergeCell ref="K108:L109"/>
    <mergeCell ref="M111:M112"/>
    <mergeCell ref="N111:N112"/>
    <mergeCell ref="O111:O112"/>
    <mergeCell ref="P96:P97"/>
    <mergeCell ref="Q96:Q97"/>
    <mergeCell ref="R96:R97"/>
    <mergeCell ref="K98:L99"/>
    <mergeCell ref="K100:L101"/>
    <mergeCell ref="K102:L103"/>
    <mergeCell ref="G79:G83"/>
    <mergeCell ref="H79:H83"/>
    <mergeCell ref="B84:B88"/>
    <mergeCell ref="M96:M97"/>
    <mergeCell ref="N96:N97"/>
    <mergeCell ref="O96:O97"/>
    <mergeCell ref="F69:F73"/>
    <mergeCell ref="G69:G73"/>
    <mergeCell ref="H69:H73"/>
    <mergeCell ref="B74:B78"/>
    <mergeCell ref="A79:A83"/>
    <mergeCell ref="B79:B83"/>
    <mergeCell ref="C79:C83"/>
    <mergeCell ref="D79:D83"/>
    <mergeCell ref="E79:E83"/>
    <mergeCell ref="F79:F83"/>
    <mergeCell ref="D58:D59"/>
    <mergeCell ref="E58:E59"/>
    <mergeCell ref="F58:F59"/>
    <mergeCell ref="G58:G59"/>
    <mergeCell ref="B64:B68"/>
    <mergeCell ref="A69:A73"/>
    <mergeCell ref="B69:B73"/>
    <mergeCell ref="C69:C73"/>
    <mergeCell ref="D69:D73"/>
    <mergeCell ref="E69:E73"/>
    <mergeCell ref="D24:D55"/>
    <mergeCell ref="E24:E55"/>
    <mergeCell ref="F24:F55"/>
    <mergeCell ref="G24:G55"/>
    <mergeCell ref="H24:H55"/>
    <mergeCell ref="D56:D57"/>
    <mergeCell ref="E56:E57"/>
    <mergeCell ref="F56:F57"/>
    <mergeCell ref="G56:G57"/>
    <mergeCell ref="F16:F19"/>
    <mergeCell ref="G16:G19"/>
    <mergeCell ref="H16:H19"/>
    <mergeCell ref="D20:D23"/>
    <mergeCell ref="E20:E23"/>
    <mergeCell ref="F20:F23"/>
    <mergeCell ref="G20:G23"/>
    <mergeCell ref="H20:H23"/>
    <mergeCell ref="P13:P14"/>
    <mergeCell ref="Q13:Q14"/>
    <mergeCell ref="R13:R14"/>
    <mergeCell ref="T13:T14"/>
    <mergeCell ref="U13:U14"/>
    <mergeCell ref="A16:A63"/>
    <mergeCell ref="B16:B63"/>
    <mergeCell ref="C16:C63"/>
    <mergeCell ref="D16:D19"/>
    <mergeCell ref="E16:E19"/>
    <mergeCell ref="J13:J14"/>
    <mergeCell ref="K13:K14"/>
    <mergeCell ref="L13:L14"/>
    <mergeCell ref="M13:M14"/>
    <mergeCell ref="N13:N14"/>
    <mergeCell ref="O13:O14"/>
    <mergeCell ref="F10:H10"/>
    <mergeCell ref="A13:A14"/>
    <mergeCell ref="B13:B14"/>
    <mergeCell ref="C13:C14"/>
    <mergeCell ref="D13:H13"/>
    <mergeCell ref="I13:I14"/>
    <mergeCell ref="A1:H1"/>
    <mergeCell ref="C2:D2"/>
    <mergeCell ref="F2:G2"/>
    <mergeCell ref="E4:H4"/>
    <mergeCell ref="E5:H5"/>
    <mergeCell ref="F9:I9"/>
  </mergeCells>
  <pageMargins left="0.70866141732283472" right="0.70866141732283472" top="0.74803149606299213" bottom="0.74803149606299213" header="0.31496062992125984" footer="0.31496062992125984"/>
  <pageSetup paperSize="9" scale="27" fitToHeight="0" orientation="landscape" horizontalDpi="180" verticalDpi="18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B11:F23"/>
  <sheetViews>
    <sheetView workbookViewId="0">
      <selection activeCell="B11" sqref="B11:F22"/>
    </sheetView>
  </sheetViews>
  <sheetFormatPr defaultRowHeight="15"/>
  <cols>
    <col min="3" max="3" width="10.140625" bestFit="1" customWidth="1"/>
    <col min="4" max="4" width="12.7109375" bestFit="1" customWidth="1"/>
    <col min="5" max="5" width="10.140625" bestFit="1" customWidth="1"/>
    <col min="6" max="6" width="10.5703125" bestFit="1" customWidth="1"/>
    <col min="11" max="11" width="11" bestFit="1" customWidth="1"/>
  </cols>
  <sheetData>
    <row r="11" spans="2:6">
      <c r="B11">
        <v>280</v>
      </c>
      <c r="C11" s="18">
        <v>45046</v>
      </c>
      <c r="D11">
        <v>9642236.8599999994</v>
      </c>
      <c r="E11" s="18">
        <v>45105</v>
      </c>
      <c r="F11" s="19">
        <v>9642236.8599999994</v>
      </c>
    </row>
    <row r="12" spans="2:6">
      <c r="B12">
        <v>280</v>
      </c>
      <c r="C12" s="18">
        <v>45046</v>
      </c>
      <c r="D12">
        <v>196780.34</v>
      </c>
    </row>
    <row r="13" spans="2:6">
      <c r="B13">
        <v>386</v>
      </c>
      <c r="C13" s="18">
        <v>45077</v>
      </c>
      <c r="D13">
        <v>14049262.75</v>
      </c>
    </row>
    <row r="14" spans="2:6">
      <c r="B14">
        <v>386</v>
      </c>
      <c r="C14" s="18">
        <v>45077</v>
      </c>
      <c r="D14">
        <v>286719.65000000002</v>
      </c>
    </row>
    <row r="15" spans="2:6">
      <c r="B15">
        <v>386</v>
      </c>
      <c r="C15" s="18">
        <v>45077</v>
      </c>
      <c r="D15">
        <v>3529965.1</v>
      </c>
    </row>
    <row r="16" spans="2:6">
      <c r="B16">
        <v>386</v>
      </c>
      <c r="C16" s="18">
        <v>45077</v>
      </c>
      <c r="D16">
        <v>72040.100000000006</v>
      </c>
    </row>
    <row r="17" spans="2:6">
      <c r="B17">
        <v>531</v>
      </c>
      <c r="C17" s="18">
        <v>45107</v>
      </c>
      <c r="D17">
        <v>961619.9</v>
      </c>
    </row>
    <row r="18" spans="2:6">
      <c r="B18">
        <v>531</v>
      </c>
      <c r="C18" s="18">
        <v>45107</v>
      </c>
      <c r="D18">
        <v>19624.900000000001</v>
      </c>
    </row>
    <row r="19" spans="2:6">
      <c r="B19">
        <v>531</v>
      </c>
      <c r="C19" s="18">
        <v>45107</v>
      </c>
      <c r="D19">
        <v>13111382.76</v>
      </c>
    </row>
    <row r="20" spans="2:6">
      <c r="B20">
        <v>531</v>
      </c>
      <c r="C20" s="18">
        <v>45107</v>
      </c>
      <c r="D20">
        <v>267579.24</v>
      </c>
    </row>
    <row r="21" spans="2:6">
      <c r="B21">
        <v>531</v>
      </c>
      <c r="C21" s="18">
        <v>45107</v>
      </c>
      <c r="D21">
        <v>7006290.4800000004</v>
      </c>
    </row>
    <row r="22" spans="2:6">
      <c r="B22">
        <v>531</v>
      </c>
      <c r="C22" s="18">
        <v>45107</v>
      </c>
      <c r="D22">
        <v>142985.51999999999</v>
      </c>
    </row>
    <row r="23" spans="2:6">
      <c r="B23" t="s">
        <v>35</v>
      </c>
      <c r="D23" t="s">
        <v>36</v>
      </c>
      <c r="F23" t="s">
        <v>34</v>
      </c>
    </row>
  </sheetData>
  <pageMargins left="0.7" right="0.7" top="0.75" bottom="0.75" header="0.3" footer="0.3"/>
  <pageSetup paperSize="9" orientation="portrait" horizontalDpi="180" verticalDpi="18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2 кв. 2023г</vt:lpstr>
      <vt:lpstr>3кв. 2023г</vt:lpstr>
      <vt:lpstr>4 кв. 2023г </vt:lpstr>
      <vt:lpstr>4 кв. 2024г</vt:lpstr>
      <vt:lpstr>2 кв. 2025г</vt:lpstr>
      <vt:lpstr>3 кв. 2025г</vt:lpstr>
      <vt:lpstr>Лист2</vt:lpstr>
      <vt:lpstr>Лист3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2025-11-07T07:25:35Z</dcterms:modified>
</cp:coreProperties>
</file>